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S:\00-CDBG\CONSTRUCTION\Checklist\"/>
    </mc:Choice>
  </mc:AlternateContent>
  <xr:revisionPtr revIDLastSave="0" documentId="13_ncr:1_{560AD330-F741-46AD-B16F-DDEB7D57E9C5}" xr6:coauthVersionLast="47" xr6:coauthVersionMax="47" xr10:uidLastSave="{00000000-0000-0000-0000-000000000000}"/>
  <bookViews>
    <workbookView xWindow="-28920" yWindow="-60" windowWidth="29040" windowHeight="15720" tabRatio="649" xr2:uid="{00000000-000D-0000-FFFF-FFFF00000000}"/>
  </bookViews>
  <sheets>
    <sheet name="Contractor Checklist " sheetId="10" r:id="rId1"/>
    <sheet name="Wage Comparison Worksheet" sheetId="8" r:id="rId2"/>
    <sheet name="Payroll Review Checklist" sheetId="15" r:id="rId3"/>
    <sheet name="WH-347 Pg1" sheetId="12" r:id="rId4"/>
    <sheet name="WH-347 Pg2" sheetId="13" r:id="rId5"/>
    <sheet name="Restitution" sheetId="14" r:id="rId6"/>
  </sheets>
  <definedNames>
    <definedName name="_xlnm.Print_Area" localSheetId="0">'Contractor Checklist '!$A$1:$I$30</definedName>
    <definedName name="_xlnm.Print_Area" localSheetId="2">'Payroll Review Checklist'!$A$1:$F$53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4" l="1"/>
  <c r="F21" i="14"/>
  <c r="F20" i="14"/>
  <c r="G20" i="14" s="1"/>
  <c r="G19" i="14"/>
  <c r="F19" i="14"/>
  <c r="G18" i="14"/>
  <c r="F18" i="14"/>
  <c r="G17" i="14"/>
  <c r="G22" i="14" s="1"/>
  <c r="F17" i="14"/>
  <c r="G15" i="14"/>
  <c r="F15" i="14"/>
  <c r="F14" i="14"/>
  <c r="G14" i="14" s="1"/>
  <c r="G13" i="14"/>
  <c r="F13" i="14"/>
  <c r="F12" i="14"/>
  <c r="G12" i="14" s="1"/>
  <c r="G11" i="14"/>
  <c r="F11" i="14"/>
  <c r="G9" i="14"/>
  <c r="F9" i="14"/>
  <c r="G8" i="14"/>
  <c r="F8" i="14"/>
  <c r="F7" i="14"/>
  <c r="G7" i="14" s="1"/>
  <c r="G6" i="14"/>
  <c r="F6" i="14"/>
  <c r="G5" i="14"/>
  <c r="F5" i="14"/>
  <c r="G4" i="14"/>
  <c r="F4" i="14"/>
  <c r="G16" i="14" l="1"/>
  <c r="G10" i="14"/>
  <c r="M4" i="13" l="1"/>
  <c r="Q2" i="13"/>
  <c r="A4" i="13"/>
  <c r="M2" i="13"/>
  <c r="G2" i="13"/>
  <c r="A2" i="13"/>
  <c r="AA20" i="13"/>
  <c r="AA21" i="13"/>
  <c r="AA22" i="13"/>
  <c r="AA23" i="13"/>
  <c r="AA24" i="13"/>
  <c r="AA25" i="13"/>
  <c r="AA26" i="13"/>
  <c r="AA27" i="13"/>
  <c r="Q27" i="12"/>
  <c r="AA26" i="12"/>
  <c r="AB26" i="12" s="1"/>
  <c r="Q26" i="12"/>
  <c r="V26" i="12" s="1"/>
  <c r="Q25" i="12"/>
  <c r="AA24" i="12"/>
  <c r="AB24" i="12" s="1"/>
  <c r="V24" i="12"/>
  <c r="Q24" i="12"/>
  <c r="Q23" i="12"/>
  <c r="AA22" i="12"/>
  <c r="AB22" i="12" s="1"/>
  <c r="Q22" i="12"/>
  <c r="V22" i="12" s="1"/>
  <c r="Q21" i="12"/>
  <c r="V20" i="12" s="1"/>
  <c r="AA20" i="12"/>
  <c r="AB20" i="12" s="1"/>
  <c r="Q20" i="12"/>
  <c r="Q19" i="12"/>
  <c r="AA18" i="12"/>
  <c r="AB18" i="12" s="1"/>
  <c r="Q18" i="12"/>
  <c r="V18" i="12" s="1"/>
  <c r="Q17" i="12"/>
  <c r="AA16" i="12"/>
  <c r="AB16" i="12" s="1"/>
  <c r="V16" i="12"/>
  <c r="Q16" i="12"/>
  <c r="Q15" i="12"/>
  <c r="AA14" i="12"/>
  <c r="AB14" i="12" s="1"/>
  <c r="Q14" i="12"/>
  <c r="V14" i="12" s="1"/>
  <c r="Q13" i="12"/>
  <c r="AA12" i="12"/>
  <c r="AB12" i="12" s="1"/>
  <c r="Q12" i="12"/>
  <c r="V12" i="12" s="1"/>
  <c r="W40" i="8" l="1"/>
  <c r="U40" i="8"/>
  <c r="Q40" i="8"/>
  <c r="M40" i="8"/>
  <c r="I40" i="8"/>
  <c r="U39" i="8"/>
  <c r="Q39" i="8"/>
  <c r="M39" i="8"/>
  <c r="W39" i="8" s="1"/>
  <c r="I39" i="8"/>
  <c r="W38" i="8"/>
  <c r="U38" i="8"/>
  <c r="Q38" i="8"/>
  <c r="M38" i="8"/>
  <c r="I38" i="8"/>
  <c r="W37" i="8"/>
  <c r="U37" i="8"/>
  <c r="Q37" i="8"/>
  <c r="M37" i="8"/>
  <c r="I37" i="8"/>
  <c r="U36" i="8"/>
  <c r="Q36" i="8"/>
  <c r="M36" i="8"/>
  <c r="I36" i="8"/>
  <c r="W36" i="8" s="1"/>
  <c r="U35" i="8"/>
  <c r="Q35" i="8"/>
  <c r="M35" i="8"/>
  <c r="I35" i="8"/>
  <c r="W35" i="8" s="1"/>
  <c r="U34" i="8"/>
  <c r="Q34" i="8"/>
  <c r="M34" i="8"/>
  <c r="I34" i="8"/>
  <c r="W34" i="8" s="1"/>
  <c r="U33" i="8"/>
  <c r="Q33" i="8"/>
  <c r="M33" i="8"/>
  <c r="I33" i="8"/>
  <c r="W33" i="8" s="1"/>
  <c r="W32" i="8"/>
  <c r="U32" i="8"/>
  <c r="Q32" i="8"/>
  <c r="M32" i="8"/>
  <c r="I32" i="8"/>
  <c r="U31" i="8"/>
  <c r="Q31" i="8"/>
  <c r="M31" i="8"/>
  <c r="I31" i="8"/>
  <c r="W31" i="8" s="1"/>
  <c r="W30" i="8"/>
  <c r="U30" i="8"/>
  <c r="Q30" i="8"/>
  <c r="M30" i="8"/>
  <c r="I30" i="8"/>
  <c r="U29" i="8"/>
  <c r="Q29" i="8"/>
  <c r="M29" i="8"/>
  <c r="W29" i="8" s="1"/>
  <c r="I29" i="8"/>
  <c r="U28" i="8"/>
  <c r="Q28" i="8"/>
  <c r="M28" i="8"/>
  <c r="I28" i="8"/>
  <c r="W28" i="8" s="1"/>
  <c r="W27" i="8"/>
  <c r="U27" i="8"/>
  <c r="Q27" i="8"/>
  <c r="M27" i="8"/>
  <c r="I27" i="8"/>
  <c r="U26" i="8"/>
  <c r="Q26" i="8"/>
  <c r="M26" i="8"/>
  <c r="I26" i="8"/>
  <c r="W26" i="8" s="1"/>
  <c r="U25" i="8"/>
  <c r="Q25" i="8"/>
  <c r="M25" i="8"/>
  <c r="I25" i="8"/>
  <c r="W25" i="8" s="1"/>
  <c r="W24" i="8"/>
  <c r="U24" i="8"/>
  <c r="Q24" i="8"/>
  <c r="M24" i="8"/>
  <c r="I24" i="8"/>
  <c r="U23" i="8"/>
  <c r="Q23" i="8"/>
  <c r="M23" i="8"/>
  <c r="I23" i="8"/>
  <c r="W23" i="8" s="1"/>
  <c r="W22" i="8"/>
  <c r="U22" i="8"/>
  <c r="Q22" i="8"/>
  <c r="M22" i="8"/>
  <c r="I22" i="8"/>
  <c r="U21" i="8"/>
  <c r="Q21" i="8"/>
  <c r="M21" i="8"/>
  <c r="W21" i="8" s="1"/>
  <c r="I21" i="8"/>
  <c r="U20" i="8"/>
  <c r="Q20" i="8"/>
  <c r="M20" i="8"/>
  <c r="I20" i="8"/>
  <c r="W20" i="8" s="1"/>
  <c r="W19" i="8"/>
  <c r="U19" i="8"/>
  <c r="Q19" i="8"/>
  <c r="M19" i="8"/>
  <c r="I19" i="8"/>
  <c r="U18" i="8"/>
  <c r="Q18" i="8"/>
  <c r="M18" i="8"/>
  <c r="I18" i="8"/>
  <c r="W18"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Jessica Sanders</author>
    <author>Sarah E. Clark</author>
  </authors>
  <commentList>
    <comment ref="E6" authorId="0" shapeId="0" xr:uid="{1105A10F-2BBD-4C3C-86C9-3FEBADCF89AF}">
      <text>
        <r>
          <rPr>
            <b/>
            <sz val="9"/>
            <color indexed="81"/>
            <rFont val="Tahoma"/>
            <family val="2"/>
          </rPr>
          <t>Jessica Sanders:</t>
        </r>
        <r>
          <rPr>
            <sz val="9"/>
            <color indexed="81"/>
            <rFont val="Tahoma"/>
            <family val="2"/>
          </rPr>
          <t xml:space="preserve">
Prime Contractor </t>
        </r>
      </text>
    </comment>
    <comment ref="F6" authorId="0" shapeId="0" xr:uid="{F4F40C19-EFE0-4254-8C5D-747640A2D054}">
      <text>
        <r>
          <rPr>
            <b/>
            <sz val="9"/>
            <color indexed="81"/>
            <rFont val="Tahoma"/>
            <family val="2"/>
          </rPr>
          <t>Jessica Sanders:</t>
        </r>
        <r>
          <rPr>
            <sz val="9"/>
            <color indexed="81"/>
            <rFont val="Tahoma"/>
            <family val="2"/>
          </rPr>
          <t xml:space="preserve">
SubContractor </t>
        </r>
      </text>
    </comment>
    <comment ref="G6" authorId="0" shapeId="0" xr:uid="{804201A1-EFFD-4668-80A9-30228925DF41}">
      <text>
        <r>
          <rPr>
            <b/>
            <sz val="9"/>
            <color indexed="81"/>
            <rFont val="Tahoma"/>
            <family val="2"/>
          </rPr>
          <t>Jessica Sanders:</t>
        </r>
        <r>
          <rPr>
            <sz val="9"/>
            <color indexed="81"/>
            <rFont val="Tahoma"/>
            <family val="2"/>
          </rPr>
          <t xml:space="preserve">
SubContractor </t>
        </r>
      </text>
    </comment>
    <comment ref="H6" authorId="0" shapeId="0" xr:uid="{317DBFB5-71A3-49E1-ACC9-B623B17B89B9}">
      <text>
        <r>
          <rPr>
            <b/>
            <sz val="9"/>
            <color indexed="81"/>
            <rFont val="Tahoma"/>
            <family val="2"/>
          </rPr>
          <t>Jessica Sanders:</t>
        </r>
        <r>
          <rPr>
            <sz val="9"/>
            <color indexed="81"/>
            <rFont val="Tahoma"/>
            <family val="2"/>
          </rPr>
          <t xml:space="preserve">
SubContractor </t>
        </r>
      </text>
    </comment>
    <comment ref="B8" authorId="0" shapeId="0" xr:uid="{FB2BFF4A-48BB-4A07-9596-C37720C1197A}">
      <text>
        <r>
          <rPr>
            <b/>
            <sz val="9"/>
            <color indexed="81"/>
            <rFont val="Tahoma"/>
            <family val="2"/>
          </rPr>
          <t>Jessica Sanders:</t>
        </r>
        <r>
          <rPr>
            <sz val="9"/>
            <color indexed="81"/>
            <rFont val="Tahoma"/>
            <family val="2"/>
          </rPr>
          <t xml:space="preserve">
Must be approved by CDBG Administrator prior to advertisement </t>
        </r>
      </text>
    </comment>
    <comment ref="D10" authorId="0" shapeId="0" xr:uid="{24702919-D00D-4432-BBA2-3F5D9FA56A8D}">
      <text>
        <r>
          <rPr>
            <b/>
            <sz val="9"/>
            <color indexed="81"/>
            <rFont val="Tahoma"/>
            <family val="2"/>
          </rPr>
          <t>Jessica Sanders:</t>
        </r>
        <r>
          <rPr>
            <sz val="9"/>
            <color indexed="81"/>
            <rFont val="Tahoma"/>
            <family val="2"/>
          </rPr>
          <t xml:space="preserve">
send to CDBG Administrator after bid advertisment </t>
        </r>
      </text>
    </comment>
    <comment ref="B11" authorId="0" shapeId="0" xr:uid="{889B1FA6-7464-48FE-96FB-5CC2239464CB}">
      <text>
        <r>
          <rPr>
            <b/>
            <sz val="9"/>
            <color indexed="81"/>
            <rFont val="Tahoma"/>
            <family val="2"/>
          </rPr>
          <t>Jessica Sanders:</t>
        </r>
        <r>
          <rPr>
            <sz val="9"/>
            <color indexed="81"/>
            <rFont val="Tahoma"/>
            <family val="2"/>
          </rPr>
          <t xml:space="preserve">
Wages must be requested from CDBG Specialist. Request wages as close to bid advertisement as possible</t>
        </r>
      </text>
    </comment>
    <comment ref="B12" authorId="0" shapeId="0" xr:uid="{80B889F3-8EA3-4416-81A3-3CB0065734C6}">
      <text>
        <r>
          <rPr>
            <b/>
            <sz val="9"/>
            <color indexed="81"/>
            <rFont val="Tahoma"/>
            <family val="2"/>
          </rPr>
          <t>Jessica Sanders:</t>
        </r>
        <r>
          <rPr>
            <sz val="9"/>
            <color indexed="81"/>
            <rFont val="Tahoma"/>
            <family val="2"/>
          </rPr>
          <t xml:space="preserve">
Request updated wages 10-days prior to bid opening, this locks in the wages to be used for the entire project.</t>
        </r>
      </text>
    </comment>
    <comment ref="B14" authorId="0" shapeId="0" xr:uid="{0DDD4F05-7A8F-4F66-BBD4-872B2E76172C}">
      <text>
        <r>
          <rPr>
            <b/>
            <sz val="9"/>
            <color indexed="81"/>
            <rFont val="Tahoma"/>
            <family val="2"/>
          </rPr>
          <t>Jessica Sanders:</t>
        </r>
        <r>
          <rPr>
            <sz val="9"/>
            <color indexed="81"/>
            <rFont val="Tahoma"/>
            <family val="2"/>
          </rPr>
          <t xml:space="preserve">
Must request from CDBG Specialist prior to signing a contract with contractor. If not in SAM.gov contractor is not able to work on project.</t>
        </r>
      </text>
    </comment>
    <comment ref="B15" authorId="0" shapeId="0" xr:uid="{F8C33EF4-4AAC-478A-A282-528F87F39F2C}">
      <text>
        <r>
          <rPr>
            <b/>
            <sz val="9"/>
            <color indexed="81"/>
            <rFont val="Tahoma"/>
            <family val="2"/>
          </rPr>
          <t>Jessica Sanders:</t>
        </r>
        <r>
          <rPr>
            <sz val="9"/>
            <color indexed="81"/>
            <rFont val="Tahoma"/>
            <family val="2"/>
          </rPr>
          <t xml:space="preserve">
need to be sent to CDBG Administrator after contract approved</t>
        </r>
      </text>
    </comment>
    <comment ref="B16" authorId="0" shapeId="0" xr:uid="{C567E376-9545-4866-9332-8DD82B15B8CF}">
      <text>
        <r>
          <rPr>
            <b/>
            <sz val="9"/>
            <color indexed="81"/>
            <rFont val="Tahoma"/>
            <family val="2"/>
          </rPr>
          <t>Jessica Sanders:</t>
        </r>
        <r>
          <rPr>
            <sz val="9"/>
            <color indexed="81"/>
            <rFont val="Tahoma"/>
            <family val="2"/>
          </rPr>
          <t xml:space="preserve">
send to CDBG Administrator with contractor contract</t>
        </r>
      </text>
    </comment>
    <comment ref="B17" authorId="0" shapeId="0" xr:uid="{6D6D9194-3AF6-4CD6-8C4F-53261A4F3057}">
      <text>
        <r>
          <rPr>
            <b/>
            <sz val="9"/>
            <color indexed="81"/>
            <rFont val="Tahoma"/>
            <family val="2"/>
          </rPr>
          <t>Jessica Sanders:</t>
        </r>
        <r>
          <rPr>
            <sz val="9"/>
            <color indexed="81"/>
            <rFont val="Tahoma"/>
            <family val="2"/>
          </rPr>
          <t xml:space="preserve">
send to CDBG Administrator with contractor contract</t>
        </r>
      </text>
    </comment>
    <comment ref="D18" authorId="0" shapeId="0" xr:uid="{3AAC5CA5-C98D-4049-B8AF-0FE972C46CCA}">
      <text>
        <r>
          <rPr>
            <b/>
            <sz val="9"/>
            <color indexed="81"/>
            <rFont val="Tahoma"/>
            <family val="2"/>
          </rPr>
          <t>Jessica Sanders:</t>
        </r>
        <r>
          <rPr>
            <sz val="9"/>
            <color indexed="81"/>
            <rFont val="Tahoma"/>
            <family val="2"/>
          </rPr>
          <t xml:space="preserve">
send to CDBG Administrator with contractor contract</t>
        </r>
      </text>
    </comment>
    <comment ref="B21" authorId="0" shapeId="0" xr:uid="{C2622E2D-07B6-45D0-92B1-6E54ABD46BBE}">
      <text>
        <r>
          <rPr>
            <b/>
            <sz val="9"/>
            <color indexed="81"/>
            <rFont val="Tahoma"/>
            <family val="2"/>
          </rPr>
          <t>Jessica Sanders:</t>
        </r>
        <r>
          <rPr>
            <sz val="9"/>
            <color indexed="81"/>
            <rFont val="Tahoma"/>
            <family val="2"/>
          </rPr>
          <t xml:space="preserve">
To CDBG Specialist for review and approval prior to pre-construction conference</t>
        </r>
      </text>
    </comment>
    <comment ref="B22" authorId="0" shapeId="0" xr:uid="{C9EF2E13-2680-4B42-BE7D-8140947A3413}">
      <text>
        <r>
          <rPr>
            <b/>
            <sz val="9"/>
            <color indexed="81"/>
            <rFont val="Tahoma"/>
            <family val="2"/>
          </rPr>
          <t>Jessica Sanders:</t>
        </r>
        <r>
          <rPr>
            <sz val="9"/>
            <color indexed="81"/>
            <rFont val="Tahoma"/>
            <family val="2"/>
          </rPr>
          <t xml:space="preserve">
send to CDBG staff and all attendees </t>
        </r>
      </text>
    </comment>
    <comment ref="B23" authorId="0" shapeId="0" xr:uid="{DD8126FC-39C4-4FAA-8A35-6DD58C1109D7}">
      <text>
        <r>
          <rPr>
            <b/>
            <sz val="9"/>
            <color indexed="81"/>
            <rFont val="Tahoma"/>
            <family val="2"/>
          </rPr>
          <t>Jessica Sanders:</t>
        </r>
        <r>
          <rPr>
            <sz val="9"/>
            <color indexed="81"/>
            <rFont val="Tahoma"/>
            <family val="2"/>
          </rPr>
          <t xml:space="preserve">
send to CDBG staff and all attendees </t>
        </r>
      </text>
    </comment>
    <comment ref="B24" authorId="0" shapeId="0" xr:uid="{7522C322-90C4-41FF-A8DF-B3FEF4B30306}">
      <text>
        <r>
          <rPr>
            <b/>
            <sz val="9"/>
            <color indexed="81"/>
            <rFont val="Tahoma"/>
            <family val="2"/>
          </rPr>
          <t>Jessica Sanders:</t>
        </r>
        <r>
          <rPr>
            <sz val="9"/>
            <color indexed="81"/>
            <rFont val="Tahoma"/>
            <family val="2"/>
          </rPr>
          <t xml:space="preserve">
send to CDBG staff and all attendees </t>
        </r>
      </text>
    </comment>
    <comment ref="B27" authorId="0" shapeId="0" xr:uid="{696EED81-63E2-46BF-B3F4-64A370216833}">
      <text>
        <r>
          <rPr>
            <b/>
            <sz val="9"/>
            <color indexed="81"/>
            <rFont val="Tahoma"/>
            <family val="2"/>
          </rPr>
          <t>Jessica Sanders:</t>
        </r>
        <r>
          <rPr>
            <sz val="9"/>
            <color indexed="81"/>
            <rFont val="Tahoma"/>
            <family val="2"/>
          </rPr>
          <t xml:space="preserve">
employee is working 4-10's this for must be completed and sent to CDBG Specialist</t>
        </r>
      </text>
    </comment>
    <comment ref="B28" authorId="0" shapeId="0" xr:uid="{FF697045-E537-4720-BC04-7B4D925898BE}">
      <text>
        <r>
          <rPr>
            <b/>
            <sz val="9"/>
            <color indexed="81"/>
            <rFont val="Tahoma"/>
            <family val="2"/>
          </rPr>
          <t>Jessica Sanders:</t>
        </r>
        <r>
          <rPr>
            <sz val="9"/>
            <color indexed="81"/>
            <rFont val="Tahoma"/>
            <family val="2"/>
          </rPr>
          <t xml:space="preserve">
If owner is not signing payrolls form needs to be filled out and submitted to CDBG staff </t>
        </r>
      </text>
    </comment>
    <comment ref="B29" authorId="0" shapeId="0" xr:uid="{C45E894E-F284-483E-9722-2E6CFA581E9A}">
      <text>
        <r>
          <rPr>
            <b/>
            <sz val="9"/>
            <color indexed="81"/>
            <rFont val="Tahoma"/>
            <family val="2"/>
          </rPr>
          <t>Jessica Sanders:</t>
        </r>
        <r>
          <rPr>
            <sz val="9"/>
            <color indexed="81"/>
            <rFont val="Tahoma"/>
            <family val="2"/>
          </rPr>
          <t xml:space="preserve">
contractor pays fringe into an approved plan form must be completed and sent to CDBG Specialist</t>
        </r>
      </text>
    </comment>
    <comment ref="B30" authorId="0" shapeId="0" xr:uid="{E024267E-9682-45AF-8D24-15E282F5A7BF}">
      <text>
        <r>
          <rPr>
            <b/>
            <sz val="9"/>
            <color indexed="81"/>
            <rFont val="Tahoma"/>
            <family val="2"/>
          </rPr>
          <t>Jessica Sanders:</t>
        </r>
        <r>
          <rPr>
            <sz val="9"/>
            <color indexed="81"/>
            <rFont val="Tahoma"/>
            <family val="2"/>
          </rPr>
          <t xml:space="preserve">
employee has "other" deductions (i.e leins, child support)  taken out of check form must be completed and sent to CDBG Specialist</t>
        </r>
      </text>
    </comment>
    <comment ref="B31" authorId="0" shapeId="0" xr:uid="{757B9DED-2F46-4949-A669-8D406FBCB22A}">
      <text>
        <r>
          <rPr>
            <b/>
            <sz val="9"/>
            <color indexed="81"/>
            <rFont val="Tahoma"/>
            <family val="2"/>
          </rPr>
          <t>Jessica Sanders:</t>
        </r>
        <r>
          <rPr>
            <sz val="9"/>
            <color indexed="81"/>
            <rFont val="Tahoma"/>
            <family val="2"/>
          </rPr>
          <t xml:space="preserve">
form must be completed and sent to CDBG Specialist </t>
        </r>
      </text>
    </comment>
    <comment ref="D32" authorId="0" shapeId="0" xr:uid="{0B4C2CC4-6B42-4F19-875F-17326325E307}">
      <text>
        <r>
          <rPr>
            <b/>
            <sz val="9"/>
            <color indexed="81"/>
            <rFont val="Tahoma"/>
            <family val="2"/>
          </rPr>
          <t>Jessica Sanders:</t>
        </r>
        <r>
          <rPr>
            <sz val="9"/>
            <color indexed="81"/>
            <rFont val="Tahoma"/>
            <family val="2"/>
          </rPr>
          <t xml:space="preserve">
form must be completed and sent to CDBG Specialist. If contractor adds new subs new form must be submitted</t>
        </r>
      </text>
    </comment>
    <comment ref="B33" authorId="1" shapeId="0" xr:uid="{50064BD2-F650-471C-9905-1C94B946887B}">
      <text>
        <r>
          <rPr>
            <b/>
            <sz val="9"/>
            <color indexed="81"/>
            <rFont val="Tahoma"/>
            <family val="2"/>
          </rPr>
          <t>Sarah E. Clark:</t>
        </r>
        <r>
          <rPr>
            <sz val="9"/>
            <color indexed="81"/>
            <rFont val="Tahoma"/>
            <family val="2"/>
          </rPr>
          <t xml:space="preserve">
form must be completed and sent to CDBG Specialist. If contractor adds new subs new form must be submitted</t>
        </r>
      </text>
    </comment>
    <comment ref="B35" authorId="0" shapeId="0" xr:uid="{55D99F36-3804-4059-B77F-BC3F6EB62895}">
      <text>
        <r>
          <rPr>
            <b/>
            <sz val="9"/>
            <color indexed="81"/>
            <rFont val="Tahoma"/>
            <family val="2"/>
          </rPr>
          <t>Jessica Sanders:</t>
        </r>
        <r>
          <rPr>
            <sz val="9"/>
            <color indexed="81"/>
            <rFont val="Tahoma"/>
            <family val="2"/>
          </rPr>
          <t xml:space="preserve">
Payrolls must be to CDBG Specialist weekly. One interview per classification.</t>
        </r>
      </text>
    </comment>
    <comment ref="B37" authorId="1" shapeId="0" xr:uid="{33612B08-5F33-40EB-8728-B599D76E700D}">
      <text>
        <r>
          <rPr>
            <b/>
            <sz val="9"/>
            <color indexed="81"/>
            <rFont val="Tahoma"/>
            <family val="2"/>
          </rPr>
          <t xml:space="preserve">Sarah Clark:
</t>
        </r>
        <r>
          <rPr>
            <sz val="9"/>
            <color indexed="81"/>
            <rFont val="Tahoma"/>
            <family val="2"/>
          </rPr>
          <t xml:space="preserve">must be submitted to CDBG Specialist. </t>
        </r>
        <r>
          <rPr>
            <b/>
            <sz val="9"/>
            <color indexed="81"/>
            <rFont val="Tahoma"/>
            <family val="2"/>
          </rPr>
          <t xml:space="preserve">
</t>
        </r>
        <r>
          <rPr>
            <sz val="9"/>
            <color indexed="81"/>
            <rFont val="Tahoma"/>
            <family val="2"/>
          </rPr>
          <t xml:space="preserve">
</t>
        </r>
      </text>
    </comment>
    <comment ref="B38" authorId="1" shapeId="0" xr:uid="{2D8B18A6-8AD8-445D-BFF1-E2856EFE36B3}">
      <text>
        <r>
          <rPr>
            <b/>
            <sz val="9"/>
            <color indexed="81"/>
            <rFont val="Tahoma"/>
            <family val="2"/>
          </rPr>
          <t>Sarah Clark:</t>
        </r>
        <r>
          <rPr>
            <sz val="9"/>
            <color indexed="81"/>
            <rFont val="Tahoma"/>
            <family val="2"/>
          </rPr>
          <t xml:space="preserve">
must be submitted to CDBG Specialist.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Sarah E. Clark</author>
    <author>Jessica Sanders</author>
  </authors>
  <commentList>
    <comment ref="A5" authorId="0" shapeId="0" xr:uid="{15979629-83E1-43EC-8B59-8DC5495B462E}">
      <text>
        <r>
          <rPr>
            <b/>
            <sz val="9"/>
            <color indexed="81"/>
            <rFont val="Tahoma"/>
            <family val="2"/>
          </rPr>
          <t>Sarah Clark:</t>
        </r>
        <r>
          <rPr>
            <sz val="9"/>
            <color indexed="81"/>
            <rFont val="Tahoma"/>
            <family val="2"/>
          </rPr>
          <t xml:space="preserve">
Check box that pertains to the hours work.
</t>
        </r>
      </text>
    </comment>
    <comment ref="C8" authorId="0" shapeId="0" xr:uid="{5177ABCF-8271-4C56-9F90-DED546338C63}">
      <text>
        <r>
          <rPr>
            <b/>
            <sz val="9"/>
            <color indexed="81"/>
            <rFont val="Tahoma"/>
            <family val="2"/>
          </rPr>
          <t xml:space="preserve">Sarah Clark:
</t>
        </r>
        <r>
          <rPr>
            <sz val="9"/>
            <color indexed="81"/>
            <rFont val="Tahoma"/>
            <family val="2"/>
          </rPr>
          <t>Name of contractor goes here.</t>
        </r>
      </text>
    </comment>
    <comment ref="C10" authorId="0" shapeId="0" xr:uid="{755487D3-7C1C-4C58-8E2B-3012087E6F48}">
      <text>
        <r>
          <rPr>
            <b/>
            <sz val="9"/>
            <color indexed="81"/>
            <rFont val="Tahoma"/>
            <family val="2"/>
          </rPr>
          <t>Sarah Clark:</t>
        </r>
        <r>
          <rPr>
            <sz val="9"/>
            <color indexed="81"/>
            <rFont val="Tahoma"/>
            <family val="2"/>
          </rPr>
          <t xml:space="preserve">
Project name goes here</t>
        </r>
      </text>
    </comment>
    <comment ref="L10" authorId="0" shapeId="0" xr:uid="{59FCF5E2-888F-4C2A-9C36-CAA12E0954E6}">
      <text>
        <r>
          <rPr>
            <b/>
            <sz val="9"/>
            <color indexed="81"/>
            <rFont val="Tahoma"/>
            <family val="2"/>
          </rPr>
          <t>Sarah Clark:</t>
        </r>
        <r>
          <rPr>
            <sz val="9"/>
            <color indexed="81"/>
            <rFont val="Tahoma"/>
            <family val="2"/>
          </rPr>
          <t xml:space="preserve">
This is the location of the project.</t>
        </r>
      </text>
    </comment>
    <comment ref="A12" authorId="1" shapeId="0" xr:uid="{EB74255B-1672-4449-9B4C-639F76E4E970}">
      <text>
        <r>
          <rPr>
            <b/>
            <sz val="9"/>
            <color indexed="81"/>
            <rFont val="Tahoma"/>
            <family val="2"/>
          </rPr>
          <t>Jessica Sanders:</t>
        </r>
        <r>
          <rPr>
            <sz val="9"/>
            <color indexed="81"/>
            <rFont val="Tahoma"/>
            <family val="2"/>
          </rPr>
          <t xml:space="preserve">
This must be completed with the date and modification # on the Davis Bacon wages that were in the Bid document or with the 10-day wage check send by CDBG.</t>
        </r>
      </text>
    </comment>
    <comment ref="O12" authorId="0" shapeId="0" xr:uid="{CEBB6D43-8954-4E49-A2C6-D7C02286A541}">
      <text>
        <r>
          <rPr>
            <b/>
            <sz val="9"/>
            <color indexed="81"/>
            <rFont val="Tahoma"/>
            <family val="2"/>
          </rPr>
          <t>Sarah Clark:</t>
        </r>
        <r>
          <rPr>
            <sz val="9"/>
            <color indexed="81"/>
            <rFont val="Tahoma"/>
            <family val="2"/>
          </rPr>
          <t xml:space="preserve">
This must be completed with the date and amendment #(s) on the NV State Prevailing wages that were in the Bid document or with the 10-day wage check send by CDBG.</t>
        </r>
      </text>
    </comment>
    <comment ref="A15" authorId="0" shapeId="0" xr:uid="{6A5AD151-1AAD-4DB5-93ED-6B35CC1C1445}">
      <text>
        <r>
          <rPr>
            <b/>
            <sz val="9"/>
            <color indexed="81"/>
            <rFont val="Tahoma"/>
            <family val="2"/>
          </rPr>
          <t>Sarah Clark:</t>
        </r>
        <r>
          <rPr>
            <sz val="9"/>
            <color indexed="81"/>
            <rFont val="Tahoma"/>
            <family val="2"/>
          </rPr>
          <t xml:space="preserve">
The Worker Classification must match the Davis Bacon Wages &amp; State Prevailing Wages
Example: 
Laborer: Common
Operator: Loader
Operator: Roller
Truck Driver: Dump Truck</t>
        </r>
      </text>
    </comment>
    <comment ref="S15" authorId="0" shapeId="0" xr:uid="{8710B694-89A9-49CC-87CC-46A5841D08A5}">
      <text>
        <r>
          <rPr>
            <b/>
            <sz val="9"/>
            <color indexed="81"/>
            <rFont val="Tahoma"/>
            <family val="2"/>
          </rPr>
          <t>Sarah Clark:</t>
        </r>
        <r>
          <rPr>
            <sz val="9"/>
            <color indexed="81"/>
            <rFont val="Tahoma"/>
            <family val="2"/>
          </rPr>
          <t xml:space="preserve">
This will be the higher of the Davis Bacon or NV State Prevailing Wages ONLY!</t>
        </r>
      </text>
    </comment>
    <comment ref="C16" authorId="0" shapeId="0" xr:uid="{93A89832-7934-4D31-98C1-E4688E563BDE}">
      <text>
        <r>
          <rPr>
            <b/>
            <sz val="9"/>
            <color indexed="81"/>
            <rFont val="Tahoma"/>
            <family val="2"/>
          </rPr>
          <t>Sarah Clark:</t>
        </r>
        <r>
          <rPr>
            <sz val="9"/>
            <color indexed="81"/>
            <rFont val="Tahoma"/>
            <family val="2"/>
          </rPr>
          <t xml:space="preserve">
Click Cell for drop down to indicate which wages are used
</t>
        </r>
      </text>
    </comment>
    <comment ref="D16" authorId="0" shapeId="0" xr:uid="{FC840DF8-C2DF-478A-A2DD-BD6B2E94D369}">
      <text>
        <r>
          <rPr>
            <b/>
            <sz val="9"/>
            <color indexed="81"/>
            <rFont val="Tahoma"/>
            <family val="2"/>
          </rPr>
          <t>Sarah Clark:</t>
        </r>
        <r>
          <rPr>
            <sz val="9"/>
            <color indexed="81"/>
            <rFont val="Tahoma"/>
            <family val="2"/>
          </rPr>
          <t xml:space="preserve">
Click Cell for drop down to indicate which wages are used</t>
        </r>
      </text>
    </comment>
    <comment ref="G16" authorId="0" shapeId="0" xr:uid="{A508BF9F-8036-4189-989C-3C6CDEC38BE9}">
      <text>
        <r>
          <rPr>
            <b/>
            <sz val="9"/>
            <color indexed="81"/>
            <rFont val="Tahoma"/>
            <family val="2"/>
          </rPr>
          <t>Sarah Clark:</t>
        </r>
        <r>
          <rPr>
            <sz val="9"/>
            <color indexed="81"/>
            <rFont val="Tahoma"/>
            <family val="2"/>
          </rPr>
          <t xml:space="preserve">
Click Cell for drop down to indicate which Federal wages are used</t>
        </r>
      </text>
    </comment>
    <comment ref="K16" authorId="0" shapeId="0" xr:uid="{F1E86312-FB14-4262-8483-FE860538D69F}">
      <text>
        <r>
          <rPr>
            <b/>
            <sz val="9"/>
            <color indexed="81"/>
            <rFont val="Tahoma"/>
            <family val="2"/>
          </rPr>
          <t xml:space="preserve">Sarah Clark:
</t>
        </r>
        <r>
          <rPr>
            <sz val="9"/>
            <color indexed="81"/>
            <rFont val="Tahoma"/>
            <family val="2"/>
          </rPr>
          <t>Click Cell for drop down to indicate which Federal wages are used</t>
        </r>
      </text>
    </comment>
    <comment ref="C18" authorId="0" shapeId="0" xr:uid="{B6F53CD9-9660-4249-985D-6264C4D1931C}">
      <text>
        <r>
          <rPr>
            <b/>
            <sz val="9"/>
            <color indexed="81"/>
            <rFont val="Tahoma"/>
            <family val="2"/>
          </rPr>
          <t>Sarah Clark:</t>
        </r>
        <r>
          <rPr>
            <sz val="9"/>
            <color indexed="81"/>
            <rFont val="Tahoma"/>
            <family val="2"/>
          </rPr>
          <t xml:space="preserve">
This is for the group number. If no number, leave blank.</t>
        </r>
      </text>
    </comment>
    <comment ref="D18" authorId="0" shapeId="0" xr:uid="{28712ED9-8D12-404D-A9C5-B5920240C72C}">
      <text>
        <r>
          <rPr>
            <b/>
            <sz val="9"/>
            <color indexed="81"/>
            <rFont val="Tahoma"/>
            <family val="2"/>
          </rPr>
          <t xml:space="preserve">Sarah Clark:
</t>
        </r>
        <r>
          <rPr>
            <sz val="9"/>
            <color indexed="81"/>
            <rFont val="Tahoma"/>
            <family val="2"/>
          </rPr>
          <t>This is for the group number. If no number, leave blank.</t>
        </r>
      </text>
    </comment>
    <comment ref="E18" authorId="0" shapeId="0" xr:uid="{BC039133-A768-4A88-9848-21F7D7A57C1B}">
      <text>
        <r>
          <rPr>
            <b/>
            <sz val="9"/>
            <color indexed="81"/>
            <rFont val="Tahoma"/>
            <family val="2"/>
          </rPr>
          <t xml:space="preserve">Sarah Clark:
</t>
        </r>
        <r>
          <rPr>
            <sz val="9"/>
            <color indexed="81"/>
            <rFont val="Tahoma"/>
            <family val="2"/>
          </rPr>
          <t>This is for the group number. If no number, leave blank.</t>
        </r>
      </text>
    </comment>
    <comment ref="I18" authorId="0" shapeId="0" xr:uid="{B2F7C34F-4257-4E7F-AF4A-F02C206B0210}">
      <text>
        <r>
          <rPr>
            <b/>
            <sz val="9"/>
            <color indexed="81"/>
            <rFont val="Tahoma"/>
            <family val="2"/>
          </rPr>
          <t>Sarah Clark:</t>
        </r>
        <r>
          <rPr>
            <sz val="9"/>
            <color indexed="81"/>
            <rFont val="Tahoma"/>
            <family val="2"/>
          </rPr>
          <t xml:space="preserve">
Locked cell is formulated</t>
        </r>
      </text>
    </comment>
    <comment ref="M18" authorId="0" shapeId="0" xr:uid="{75CC1AF6-05F2-416C-8AE4-5CB5183D077E}">
      <text>
        <r>
          <rPr>
            <b/>
            <sz val="9"/>
            <color indexed="81"/>
            <rFont val="Tahoma"/>
            <family val="2"/>
          </rPr>
          <t>Sarah Clark:</t>
        </r>
        <r>
          <rPr>
            <sz val="9"/>
            <color indexed="81"/>
            <rFont val="Tahoma"/>
            <family val="2"/>
          </rPr>
          <t xml:space="preserve">
Locked cell is formulated</t>
        </r>
      </text>
    </comment>
    <comment ref="Q18" authorId="0" shapeId="0" xr:uid="{C62A6F8B-B788-42EA-A641-C8E730FAA5E4}">
      <text>
        <r>
          <rPr>
            <b/>
            <sz val="9"/>
            <color indexed="81"/>
            <rFont val="Tahoma"/>
            <family val="2"/>
          </rPr>
          <t>Sarah Clark:</t>
        </r>
        <r>
          <rPr>
            <sz val="9"/>
            <color indexed="81"/>
            <rFont val="Tahoma"/>
            <family val="2"/>
          </rPr>
          <t xml:space="preserve">
Locked cell is formulated</t>
        </r>
      </text>
    </comment>
    <comment ref="S18" authorId="0" shapeId="0" xr:uid="{526250D7-BDF2-404C-A743-8E119FAD9CB6}">
      <text>
        <r>
          <rPr>
            <b/>
            <sz val="9"/>
            <color indexed="81"/>
            <rFont val="Tahoma"/>
            <family val="2"/>
          </rPr>
          <t>Sarah Clark:</t>
        </r>
        <r>
          <rPr>
            <sz val="9"/>
            <color indexed="81"/>
            <rFont val="Tahoma"/>
            <family val="2"/>
          </rPr>
          <t xml:space="preserve">
Highest of Federal or State Base Wages goes here
</t>
        </r>
      </text>
    </comment>
    <comment ref="T18" authorId="0" shapeId="0" xr:uid="{8E2ED72D-D231-45DD-9054-C584F3CE2BD0}">
      <text>
        <r>
          <rPr>
            <b/>
            <sz val="9"/>
            <color indexed="81"/>
            <rFont val="Tahoma"/>
            <family val="2"/>
          </rPr>
          <t>Sarah Clark:</t>
        </r>
        <r>
          <rPr>
            <sz val="9"/>
            <color indexed="81"/>
            <rFont val="Tahoma"/>
            <family val="2"/>
          </rPr>
          <t xml:space="preserve">
If zone is to be paid you must indicate the rate here.</t>
        </r>
      </text>
    </comment>
    <comment ref="U18" authorId="0" shapeId="0" xr:uid="{DB6DD03A-5E36-4F3A-A9AD-4AC69C5CA3E5}">
      <text>
        <r>
          <rPr>
            <b/>
            <sz val="9"/>
            <color indexed="81"/>
            <rFont val="Tahoma"/>
            <family val="2"/>
          </rPr>
          <t xml:space="preserve">Sarah Clark:
</t>
        </r>
        <r>
          <rPr>
            <sz val="9"/>
            <color indexed="81"/>
            <rFont val="Tahoma"/>
            <family val="2"/>
          </rPr>
          <t>Locked cell is formulated</t>
        </r>
      </text>
    </comment>
    <comment ref="V18" authorId="0" shapeId="0" xr:uid="{8E01526F-3608-4B4A-A58A-75E91C5BA99D}">
      <text>
        <r>
          <rPr>
            <b/>
            <sz val="9"/>
            <color indexed="81"/>
            <rFont val="Tahoma"/>
            <family val="2"/>
          </rPr>
          <t>Sarah Clark:</t>
        </r>
        <r>
          <rPr>
            <sz val="9"/>
            <color indexed="81"/>
            <rFont val="Tahoma"/>
            <family val="2"/>
          </rPr>
          <t xml:space="preserve">
If fringe is to be paid you must indicate the rate here.</t>
        </r>
      </text>
    </comment>
    <comment ref="W18" authorId="0" shapeId="0" xr:uid="{60A3E883-3DFB-40A1-A8FD-265EC49E0011}">
      <text>
        <r>
          <rPr>
            <b/>
            <sz val="9"/>
            <color indexed="81"/>
            <rFont val="Tahoma"/>
            <family val="2"/>
          </rPr>
          <t>Sarah Clark:</t>
        </r>
        <r>
          <rPr>
            <sz val="9"/>
            <color indexed="81"/>
            <rFont val="Tahoma"/>
            <family val="2"/>
          </rPr>
          <t xml:space="preserve">
Locked cell is formulated</t>
        </r>
      </text>
    </comment>
    <comment ref="Y18" authorId="0" shapeId="0" xr:uid="{5CDF5DF5-9E7A-4440-AEDC-009184FA3AA0}">
      <text>
        <r>
          <rPr>
            <b/>
            <sz val="9"/>
            <color indexed="81"/>
            <rFont val="Tahoma"/>
            <family val="2"/>
          </rPr>
          <t xml:space="preserve">Sarah Clark:
</t>
        </r>
        <r>
          <rPr>
            <sz val="9"/>
            <color indexed="81"/>
            <rFont val="Tahoma"/>
            <family val="2"/>
          </rPr>
          <t>Drop down to indicate which wages are used</t>
        </r>
      </text>
    </comment>
    <comment ref="A53" authorId="0" shapeId="0" xr:uid="{2DCE8AED-02C6-49DE-A39C-2555924B4BF3}">
      <text>
        <r>
          <rPr>
            <b/>
            <sz val="9"/>
            <color indexed="81"/>
            <rFont val="Tahoma"/>
            <family val="2"/>
          </rPr>
          <t xml:space="preserve">Sarah Clark:
</t>
        </r>
        <r>
          <rPr>
            <sz val="9"/>
            <color indexed="81"/>
            <rFont val="Tahoma"/>
            <family val="2"/>
          </rPr>
          <t xml:space="preserve">Must be digital or wet signature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Suzette Manzares</author>
    <author>Jessica Sanders</author>
  </authors>
  <commentList>
    <comment ref="A3" authorId="0" shapeId="0" xr:uid="{7E4BD439-0853-47A8-AAA7-43D31DFA5F0C}">
      <text>
        <r>
          <rPr>
            <b/>
            <sz val="9"/>
            <color indexed="81"/>
            <rFont val="Tahoma"/>
            <family val="2"/>
          </rPr>
          <t>Suzette Manzares:</t>
        </r>
        <r>
          <rPr>
            <sz val="9"/>
            <color indexed="81"/>
            <rFont val="Tahoma"/>
            <family val="2"/>
          </rPr>
          <t xml:space="preserve">
Enter the name of the project you are working on.</t>
        </r>
      </text>
    </comment>
    <comment ref="E3" authorId="0" shapeId="0" xr:uid="{6102F5AE-5BFE-4577-842C-034621D953F5}">
      <text>
        <r>
          <rPr>
            <b/>
            <sz val="9"/>
            <color indexed="81"/>
            <rFont val="Tahoma"/>
            <family val="2"/>
          </rPr>
          <t>Suzette Manzares:</t>
        </r>
        <r>
          <rPr>
            <sz val="9"/>
            <color indexed="81"/>
            <rFont val="Tahoma"/>
            <family val="2"/>
          </rPr>
          <t xml:space="preserve">
Enter the CDBG project number.</t>
        </r>
      </text>
    </comment>
    <comment ref="J3" authorId="0" shapeId="0" xr:uid="{11576A50-0941-4AB6-8F3D-DF4799034D09}">
      <text>
        <r>
          <rPr>
            <b/>
            <sz val="9"/>
            <color indexed="81"/>
            <rFont val="Tahoma"/>
            <family val="2"/>
          </rPr>
          <t>Suzette Manzares:</t>
        </r>
        <r>
          <rPr>
            <sz val="9"/>
            <color indexed="81"/>
            <rFont val="Tahoma"/>
            <family val="2"/>
          </rPr>
          <t xml:space="preserve">
Beginning with the number “1”, each weekly certified payroll that a contractor or subcontractor submits for a project should be given a payroll number. </t>
        </r>
      </text>
    </comment>
    <comment ref="Q3" authorId="0" shapeId="0" xr:uid="{6705D9D9-3A98-486E-8AE3-C053B5C3BE30}">
      <text>
        <r>
          <rPr>
            <b/>
            <sz val="9"/>
            <color indexed="81"/>
            <rFont val="Tahoma"/>
            <family val="2"/>
          </rPr>
          <t>Suzette Manzares:</t>
        </r>
        <r>
          <rPr>
            <sz val="9"/>
            <color indexed="81"/>
            <rFont val="Tahoma"/>
            <family val="2"/>
          </rPr>
          <t xml:space="preserve">
Enter the business’ legal name.</t>
        </r>
      </text>
    </comment>
    <comment ref="A5" authorId="0" shapeId="0" xr:uid="{6CD3CAA6-C6DB-4542-A3A8-94B1C170E131}">
      <text>
        <r>
          <rPr>
            <b/>
            <sz val="9"/>
            <color indexed="81"/>
            <rFont val="Tahoma"/>
            <family val="2"/>
          </rPr>
          <t>Suzette Manzares:</t>
        </r>
        <r>
          <rPr>
            <sz val="9"/>
            <color indexed="81"/>
            <rFont val="Tahoma"/>
            <family val="2"/>
          </rPr>
          <t xml:space="preserve">
Enter the complete address of the project, or, if there is no specific address, a description of the project location, including, at a minimum, the county or counties and state in which the project is located.</t>
        </r>
      </text>
    </comment>
    <comment ref="E5" authorId="0" shapeId="0" xr:uid="{28166B04-68DD-4224-8138-26FB8B485C74}">
      <text>
        <r>
          <rPr>
            <b/>
            <sz val="9"/>
            <color indexed="81"/>
            <rFont val="Tahoma"/>
            <family val="2"/>
          </rPr>
          <t>Suzette Manzares:</t>
        </r>
        <r>
          <rPr>
            <sz val="9"/>
            <color indexed="81"/>
            <rFont val="Tahoma"/>
            <family val="2"/>
          </rPr>
          <t xml:space="preserve">
Enter the wage determination number(s) and revision number(s) included in the covered contract and relevant to the submitted certified payroll form (e.g., if there are multiple wage determinations applicable to the project, please list all wage determinations that applied to the work performed by the workers in this pay period).</t>
        </r>
      </text>
    </comment>
    <comment ref="J5" authorId="0" shapeId="0" xr:uid="{B1CCE29A-F0AF-45B9-A54D-B2A85A928ABA}">
      <text>
        <r>
          <rPr>
            <b/>
            <sz val="9"/>
            <color indexed="81"/>
            <rFont val="Tahoma"/>
            <family val="2"/>
          </rPr>
          <t>Suzette Manzares:</t>
        </r>
        <r>
          <rPr>
            <sz val="9"/>
            <color indexed="81"/>
            <rFont val="Tahoma"/>
            <family val="2"/>
          </rPr>
          <t xml:space="preserve">
Enter the workweek ending date for this pay period</t>
        </r>
      </text>
    </comment>
    <comment ref="Q5" authorId="0" shapeId="0" xr:uid="{109CC141-8795-424D-B893-90FAD4E390AE}">
      <text>
        <r>
          <rPr>
            <b/>
            <sz val="9"/>
            <color indexed="81"/>
            <rFont val="Tahoma"/>
            <family val="2"/>
          </rPr>
          <t>Suzette Manzares:</t>
        </r>
        <r>
          <rPr>
            <sz val="9"/>
            <color indexed="81"/>
            <rFont val="Tahoma"/>
            <family val="2"/>
          </rPr>
          <t xml:space="preserve">
Enter the company’s full business address.</t>
        </r>
      </text>
    </comment>
    <comment ref="A7" authorId="0" shapeId="0" xr:uid="{6A1692D3-F382-469D-96EE-5F5261E20102}">
      <text>
        <r>
          <rPr>
            <b/>
            <sz val="9"/>
            <color indexed="81"/>
            <rFont val="Tahoma"/>
            <family val="2"/>
          </rPr>
          <t>Suzette Manzares:</t>
        </r>
        <r>
          <rPr>
            <sz val="9"/>
            <color indexed="81"/>
            <rFont val="Tahoma"/>
            <family val="2"/>
          </rPr>
          <t xml:space="preserve">
Beginning with the number “1”, enter each worker’s entry number (e.g., entry in row 2 may be 2, entry in row 3 may be 3, etc.If a worker works in more than one labor classification during the course of the week, the contractor should show the number of hours the worker worked in each classification using separate rows. In such circumstances, the same worker entry number should be used on each row associated with the worker.</t>
        </r>
      </text>
    </comment>
    <comment ref="B7" authorId="0" shapeId="0" xr:uid="{00DCC602-E2DF-427C-887F-E11F6F44B8AF}">
      <text>
        <r>
          <rPr>
            <b/>
            <sz val="9"/>
            <color indexed="81"/>
            <rFont val="Tahoma"/>
            <family val="2"/>
          </rPr>
          <t>Suzette Manzares:</t>
        </r>
        <r>
          <rPr>
            <sz val="9"/>
            <color indexed="81"/>
            <rFont val="Tahoma"/>
            <family val="2"/>
          </rPr>
          <t xml:space="preserve">
Self-explanatory</t>
        </r>
      </text>
    </comment>
    <comment ref="C7" authorId="0" shapeId="0" xr:uid="{C1A2A9BE-AE17-4B79-B4DE-388CE7E1A270}">
      <text>
        <r>
          <rPr>
            <b/>
            <sz val="9"/>
            <color indexed="81"/>
            <rFont val="Tahoma"/>
            <family val="2"/>
          </rPr>
          <t>Suzette Manzares:</t>
        </r>
        <r>
          <rPr>
            <sz val="9"/>
            <color indexed="81"/>
            <rFont val="Tahoma"/>
            <family val="2"/>
          </rPr>
          <t xml:space="preserve">
Self-explanatory</t>
        </r>
      </text>
    </comment>
    <comment ref="D7" authorId="0" shapeId="0" xr:uid="{70B06FC7-92D6-4CF9-9B07-87CD99ADD219}">
      <text>
        <r>
          <rPr>
            <b/>
            <sz val="9"/>
            <color indexed="81"/>
            <rFont val="Tahoma"/>
            <family val="2"/>
          </rPr>
          <t>Suzette Manzares:</t>
        </r>
        <r>
          <rPr>
            <sz val="9"/>
            <color indexed="81"/>
            <rFont val="Tahoma"/>
            <family val="2"/>
          </rPr>
          <t xml:space="preserve">
Self-explanatory</t>
        </r>
      </text>
    </comment>
    <comment ref="E7" authorId="1" shapeId="0" xr:uid="{D7607E6B-7D6C-4079-9E02-5E0A3D1DFA9F}">
      <text>
        <r>
          <rPr>
            <b/>
            <sz val="9"/>
            <color indexed="81"/>
            <rFont val="Tahoma"/>
            <charset val="1"/>
          </rPr>
          <t>Jessica Sanders:</t>
        </r>
        <r>
          <rPr>
            <sz val="9"/>
            <color indexed="81"/>
            <rFont val="Tahoma"/>
            <charset val="1"/>
          </rPr>
          <t xml:space="preserve">
Enter each worker’s individual identifying number (e.g., last four digits of the worker’s social security number or any number specific to the individual worker) on each weekly certified payroll submitted. Note: workers’ full Social Security numbers must not be included.</t>
        </r>
      </text>
    </comment>
    <comment ref="F7" authorId="0" shapeId="0" xr:uid="{DE29C8E5-18B2-4F96-829A-09A1EEF7DA3C}">
      <text>
        <r>
          <rPr>
            <b/>
            <sz val="9"/>
            <color indexed="81"/>
            <rFont val="Tahoma"/>
            <family val="2"/>
          </rPr>
          <t>Suzette Manzares:</t>
        </r>
        <r>
          <rPr>
            <sz val="9"/>
            <color indexed="81"/>
            <rFont val="Tahoma"/>
            <family val="2"/>
          </rPr>
          <t xml:space="preserve">
Enter “J” if the worker is a journeyworker or “RA” if the worker is a registered apprentice in an apprenticeship program approved by DOL’s Office of Apprenticeship (OA) or a State Apprenticeship Agency (SAA). For registered apprentices, also list their level of progression within the approved program.</t>
        </r>
      </text>
    </comment>
    <comment ref="G7" authorId="0" shapeId="0" xr:uid="{C613E1BF-BB3D-4368-9A53-B541295BBAB7}">
      <text>
        <r>
          <rPr>
            <b/>
            <sz val="9"/>
            <color indexed="81"/>
            <rFont val="Tahoma"/>
            <family val="2"/>
          </rPr>
          <t>Suzette Manzares:</t>
        </r>
        <r>
          <rPr>
            <sz val="9"/>
            <color indexed="81"/>
            <rFont val="Tahoma"/>
            <family val="2"/>
          </rPr>
          <t xml:space="preserve">
List the labor classification for the work actually performed by each worker. Labor classifications are found in the applicable Davis-Bacon wage determination(s) that are included in the contract for this project. If the wage determination(s) does not include a labor classification for work that a worker has performed on this contract, contact the CDBG Program Specialist
</t>
        </r>
      </text>
    </comment>
    <comment ref="I7" authorId="0" shapeId="0" xr:uid="{323F8CCD-EC46-4BC4-BC01-5B8FBBB45A1A}">
      <text>
        <r>
          <rPr>
            <b/>
            <sz val="9"/>
            <color indexed="81"/>
            <rFont val="Tahoma"/>
            <family val="2"/>
          </rPr>
          <t>Suzette Manzares:</t>
        </r>
        <r>
          <rPr>
            <sz val="9"/>
            <color indexed="81"/>
            <rFont val="Tahoma"/>
            <family val="2"/>
          </rPr>
          <t xml:space="preserve">
In these boxes indicate the day of week and calendar date</t>
        </r>
      </text>
    </comment>
    <comment ref="Q7" authorId="0" shapeId="0" xr:uid="{B016814A-EBED-4DE6-A3B9-7650C987ADF5}">
      <text>
        <r>
          <rPr>
            <b/>
            <sz val="9"/>
            <color indexed="81"/>
            <rFont val="Tahoma"/>
            <family val="2"/>
          </rPr>
          <t>Suzette Manzares:</t>
        </r>
        <r>
          <rPr>
            <sz val="9"/>
            <color indexed="81"/>
            <rFont val="Tahoma"/>
            <family val="2"/>
          </rPr>
          <t xml:space="preserve">
Enter the total number of the hours worked entered in column four.</t>
        </r>
      </text>
    </comment>
    <comment ref="S7" authorId="0" shapeId="0" xr:uid="{D92EE614-67E8-47FD-B8D2-61B4DA10CBA4}">
      <text>
        <r>
          <rPr>
            <b/>
            <sz val="9"/>
            <color indexed="81"/>
            <rFont val="Tahoma"/>
            <family val="2"/>
          </rPr>
          <t>Suzette Manzares:</t>
        </r>
        <r>
          <rPr>
            <sz val="9"/>
            <color indexed="81"/>
            <rFont val="Tahoma"/>
            <family val="2"/>
          </rPr>
          <t xml:space="preserve">
For each worker, list the actual hourly rate paid for straight time (top row) and overtime (bottom row will calculate OT based on the ST in top row) worked for work in the classification indicated in column 3. If the worker was paid at a higher rate than the wage rate required on the wage determination, indicate the wage rate the worker was actually paid. Note: do not include cash payments in lieu of fringe benefits in this column.</t>
        </r>
      </text>
    </comment>
    <comment ref="T7" authorId="0" shapeId="0" xr:uid="{14C33EB3-2C4D-4919-9620-9763B3EFA68F}">
      <text>
        <r>
          <rPr>
            <b/>
            <sz val="9"/>
            <color indexed="81"/>
            <rFont val="Tahoma"/>
            <family val="2"/>
          </rPr>
          <t>Suzette Manzares:</t>
        </r>
        <r>
          <rPr>
            <sz val="9"/>
            <color indexed="81"/>
            <rFont val="Tahoma"/>
            <family val="2"/>
          </rPr>
          <t xml:space="preserve">
Enter the total of the contractor’s or subcontractor’s contributions to or reasonably anticipated costs of bona fide fringe benefit plans, funds, or programs for which the contractor or subcontractor is taking a credit toward satisfying Davis-Bacon prevailing fringe benefit rates as listed on page 2 of Form WH-347 under “Hourly Credit for Fringe Benefits”. This amount should equal the worker’s total hours worked in this period multiplied by the hourly credit for fringe benefits as listed under the Total Hourly Credit column on page 2 of Form WH-347 under “Hourly Credit for Fringe Benefits”.</t>
        </r>
      </text>
    </comment>
    <comment ref="U7" authorId="0" shapeId="0" xr:uid="{851B2703-D4CB-4893-8AFF-1983665EAD1B}">
      <text>
        <r>
          <rPr>
            <b/>
            <sz val="9"/>
            <color indexed="81"/>
            <rFont val="Tahoma"/>
            <family val="2"/>
          </rPr>
          <t>Suzette Manzares:</t>
        </r>
        <r>
          <rPr>
            <sz val="9"/>
            <color indexed="81"/>
            <rFont val="Tahoma"/>
            <family val="2"/>
          </rPr>
          <t xml:space="preserve">
Enter the total amount in cash provided in lieu of fringe benefits to the worker during the workweek. This amount should equal the worker’s total hours worked in this period multiplied by the hourly rate provided to the worker as cash in lieu of fringe benefits.</t>
        </r>
      </text>
    </comment>
    <comment ref="V7" authorId="0" shapeId="0" xr:uid="{0068C83A-07CC-4D05-8C14-2E73A36DEA82}">
      <text>
        <r>
          <rPr>
            <b/>
            <sz val="9"/>
            <color indexed="81"/>
            <rFont val="Tahoma"/>
            <family val="2"/>
          </rPr>
          <t>Suzette Manzares:</t>
        </r>
        <r>
          <rPr>
            <sz val="9"/>
            <color indexed="81"/>
            <rFont val="Tahoma"/>
            <family val="2"/>
          </rPr>
          <t xml:space="preserve">
Enter the worker’s gross amount earned for the workweek for hours worked on this Federal or federally assisted project.</t>
        </r>
      </text>
    </comment>
    <comment ref="W7" authorId="0" shapeId="0" xr:uid="{99DD3D60-219A-4B2B-AE54-1EBAE758CEA3}">
      <text>
        <r>
          <rPr>
            <b/>
            <sz val="9"/>
            <color indexed="81"/>
            <rFont val="Tahoma"/>
            <family val="2"/>
          </rPr>
          <t>Suzette Manzares:</t>
        </r>
        <r>
          <rPr>
            <sz val="9"/>
            <color indexed="81"/>
            <rFont val="Tahoma"/>
            <family val="2"/>
          </rPr>
          <t xml:space="preserve">
If part of a worker’s weekly wage was earned on projects or work other than the project described on this payroll, including non-DBRA covered projects, enter in column 7B the total gross amount earned during the week for all work performed during the week.</t>
        </r>
      </text>
    </comment>
    <comment ref="X7" authorId="0" shapeId="0" xr:uid="{DA8DA507-A088-43D4-8B4A-8C32D35587D1}">
      <text>
        <r>
          <rPr>
            <b/>
            <sz val="9"/>
            <color indexed="81"/>
            <rFont val="Tahoma"/>
            <family val="2"/>
          </rPr>
          <t>Suzette Manzares:</t>
        </r>
        <r>
          <rPr>
            <sz val="9"/>
            <color indexed="81"/>
            <rFont val="Tahoma"/>
            <family val="2"/>
          </rPr>
          <t xml:space="preserve">
Enter all deductions made from worker’s total gross amount earned for all work (Column 7B). Columns are provided for entering deductions made for tax withholdings, FICA, and “Other” deductions. If the amount under “Other” deductions is specific to one deduction, please describe the deduction under “Additional Remarks” on page 2 of this certified payroll form. If the amount under the “Other” deductions made from the worker’s pay is a result of more than one deduction, submit an addendum that itemizes each deduction and includes a description and amount for each deduction listed on that document. Enter the total amount for all deductions actually made under the “Total Deductions” column (include the amounts listed under the Tax Withholdings, FICA and Other columns). All deductions must be in accordance with the provisions of the Copeland Act Regulations, 29 CFR part 3. If a worker worked on other jobs in addition to this project, do not pro-rate the deductions; instead, show actual deductions from the worker’s weekly gross wage for all projects. Note: Except for deductions listed in 29 CFR 3.5, all deductions must have prior approval from the Department of Labor.</t>
        </r>
      </text>
    </comment>
    <comment ref="AB7" authorId="0" shapeId="0" xr:uid="{8ACCDD4F-9301-4AD5-B38D-C8855C5AADAF}">
      <text>
        <r>
          <rPr>
            <b/>
            <sz val="9"/>
            <color indexed="81"/>
            <rFont val="Tahoma"/>
            <family val="2"/>
          </rPr>
          <t>Suzette Manzares:</t>
        </r>
        <r>
          <rPr>
            <sz val="9"/>
            <color indexed="81"/>
            <rFont val="Tahoma"/>
            <family val="2"/>
          </rPr>
          <t xml:space="preserve">
Enter the actual dollar amount paid to the worker for all hours worked across all projects (including non-DBRA covered projects) during the week.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Suzette Manzares</author>
  </authors>
  <commentList>
    <comment ref="A1" authorId="0" shapeId="0" xr:uid="{8C83331D-4C92-484B-BE95-97947A9402CD}">
      <text>
        <r>
          <rPr>
            <b/>
            <sz val="9"/>
            <color indexed="81"/>
            <rFont val="Tahoma"/>
            <family val="2"/>
          </rPr>
          <t>Suzette Manzares:</t>
        </r>
        <r>
          <rPr>
            <sz val="9"/>
            <color indexed="81"/>
            <rFont val="Tahoma"/>
            <family val="2"/>
          </rPr>
          <t xml:space="preserve">
Enter the name of the project on which you are reporting.</t>
        </r>
      </text>
    </comment>
    <comment ref="G1" authorId="0" shapeId="0" xr:uid="{7FB4C59C-4D15-4DF7-AE05-2E6E56416A13}">
      <text>
        <r>
          <rPr>
            <b/>
            <sz val="9"/>
            <color indexed="81"/>
            <rFont val="Tahoma"/>
            <family val="2"/>
          </rPr>
          <t>Suzette Manzares:</t>
        </r>
        <r>
          <rPr>
            <sz val="9"/>
            <color indexed="81"/>
            <rFont val="Tahoma"/>
            <family val="2"/>
          </rPr>
          <t xml:space="preserve">
Enter the project or prime contract number associated with your contract assigned by the relevant contracting agency (if available).</t>
        </r>
      </text>
    </comment>
    <comment ref="M1" authorId="0" shapeId="0" xr:uid="{9E732995-B95F-4B5F-815E-7C171E3022B0}">
      <text>
        <r>
          <rPr>
            <b/>
            <sz val="9"/>
            <color indexed="81"/>
            <rFont val="Tahoma"/>
            <family val="2"/>
          </rPr>
          <t>Suzette Manzares:</t>
        </r>
        <r>
          <rPr>
            <sz val="9"/>
            <color indexed="81"/>
            <rFont val="Tahoma"/>
            <family val="2"/>
          </rPr>
          <t xml:space="preserve">
Beginning with the number “1”, each weekly certified payroll that a contractor or subcontractor submits for a project should be given a payroll number. Enter the appropriate payroll number.</t>
        </r>
      </text>
    </comment>
    <comment ref="Q1" authorId="0" shapeId="0" xr:uid="{E86D2B58-4E76-424B-A430-037FE6545C3D}">
      <text>
        <r>
          <rPr>
            <b/>
            <sz val="9"/>
            <color indexed="81"/>
            <rFont val="Tahoma"/>
            <family val="2"/>
          </rPr>
          <t>Suzette Manzares:</t>
        </r>
        <r>
          <rPr>
            <sz val="9"/>
            <color indexed="81"/>
            <rFont val="Tahoma"/>
            <family val="2"/>
          </rPr>
          <t xml:space="preserve">
Enter the business’ legal name.</t>
        </r>
      </text>
    </comment>
    <comment ref="A3" authorId="0" shapeId="0" xr:uid="{583B28C6-85EB-420B-B343-3381CE9EA8F1}">
      <text>
        <r>
          <rPr>
            <b/>
            <sz val="9"/>
            <color indexed="81"/>
            <rFont val="Tahoma"/>
            <family val="2"/>
          </rPr>
          <t>Suzette Manzares:</t>
        </r>
        <r>
          <rPr>
            <sz val="9"/>
            <color indexed="81"/>
            <rFont val="Tahoma"/>
            <family val="2"/>
          </rPr>
          <t xml:space="preserve">
Enter the complete address of the project, or, if there is no specific address, a description of the project location, including, at a minimum, the county or counties and state in which the project is located.</t>
        </r>
      </text>
    </comment>
    <comment ref="M3" authorId="0" shapeId="0" xr:uid="{FBAB3A1B-46E2-4521-9264-B59A7C4ECA3D}">
      <text>
        <r>
          <rPr>
            <b/>
            <sz val="9"/>
            <color indexed="81"/>
            <rFont val="Tahoma"/>
            <family val="2"/>
          </rPr>
          <t>Suzette Manzares:</t>
        </r>
        <r>
          <rPr>
            <sz val="9"/>
            <color indexed="81"/>
            <rFont val="Tahoma"/>
            <family val="2"/>
          </rPr>
          <t xml:space="preserve">
Enter the workweek ending date for this pay period.</t>
        </r>
      </text>
    </comment>
    <comment ref="Q3" authorId="0" shapeId="0" xr:uid="{166F92DA-BD54-4029-88E1-49F947B391CE}">
      <text>
        <r>
          <rPr>
            <b/>
            <sz val="9"/>
            <color indexed="81"/>
            <rFont val="Tahoma"/>
            <family val="2"/>
          </rPr>
          <t>Suzette Manzares:</t>
        </r>
        <r>
          <rPr>
            <sz val="9"/>
            <color indexed="81"/>
            <rFont val="Tahoma"/>
            <family val="2"/>
          </rPr>
          <t xml:space="preserve">
Print the name and official title of the contractor or subcontractor, or their agent who paid or supervised the payment of the workers under the contract during the weekly time period covered by the form.</t>
        </r>
      </text>
    </comment>
    <comment ref="A5" authorId="0" shapeId="0" xr:uid="{DB083B73-3261-4477-A39F-625D44886CF4}">
      <text>
        <r>
          <rPr>
            <b/>
            <sz val="9"/>
            <color indexed="81"/>
            <rFont val="Tahoma"/>
            <family val="2"/>
          </rPr>
          <t>Suzette Manzares:</t>
        </r>
        <r>
          <rPr>
            <sz val="9"/>
            <color indexed="81"/>
            <rFont val="Tahoma"/>
            <family val="2"/>
          </rPr>
          <t xml:space="preserve">
Print the name and official title of the contractor or subcontractor, or their agent who paid or supervised the payment of the workers under the contract during the weekly time period covered by the form.</t>
        </r>
      </text>
    </comment>
    <comment ref="A6" authorId="0" shapeId="0" xr:uid="{EDAC669A-E8D8-42E2-B1A6-77D3991F625E}">
      <text>
        <r>
          <rPr>
            <b/>
            <sz val="9"/>
            <color indexed="81"/>
            <rFont val="Tahoma"/>
            <family val="2"/>
          </rPr>
          <t>Suzette Manzares:</t>
        </r>
        <r>
          <rPr>
            <sz val="9"/>
            <color indexed="81"/>
            <rFont val="Tahoma"/>
            <family val="2"/>
          </rPr>
          <t xml:space="preserve">
If applicable, please “check” each of the 6 boxes certifying the accompanying statement as accurate. Boxes 1, 2, 3 and 6 (i.e., the first three boxes and the last box) always must be checked to certify that the contractor or subcontractor completing the form is in compliance with the DBRA.</t>
        </r>
      </text>
    </comment>
    <comment ref="A29" authorId="0" shapeId="0" xr:uid="{3AC4E66A-1D24-4F42-BEFE-8B6B660A72D1}">
      <text>
        <r>
          <rPr>
            <b/>
            <sz val="9"/>
            <color indexed="81"/>
            <rFont val="Tahoma"/>
            <family val="2"/>
          </rPr>
          <t>Suzette Manzares:</t>
        </r>
        <r>
          <rPr>
            <sz val="9"/>
            <color indexed="81"/>
            <rFont val="Tahoma"/>
            <family val="2"/>
          </rPr>
          <t xml:space="preserve">
Optional space for additional information on deductions, hourly cost of fringe benefits, or explanations. If more space is needed, please continue remarks on a separate page. If the optional space or separate pages are used, please include all contractor and project information required by the form.</t>
        </r>
      </text>
    </comment>
    <comment ref="A31" authorId="0" shapeId="0" xr:uid="{4A761112-B711-4DC2-AC2D-E34553CC7569}">
      <text>
        <r>
          <rPr>
            <b/>
            <sz val="9"/>
            <color indexed="81"/>
            <rFont val="Tahoma"/>
            <family val="2"/>
          </rPr>
          <t>Suzette Manzares:</t>
        </r>
        <r>
          <rPr>
            <sz val="9"/>
            <color indexed="81"/>
            <rFont val="Tahoma"/>
            <family val="2"/>
          </rPr>
          <t xml:space="preserve">
The Statement of Compliance must be signed by the contractor or subcontractor, or their agent who paid or supervised the payment of the workers under the contract during the weekly time period covered by the form. Enter the phone number and email address of the individual who is signing the statement and the date signed. Legally valid electronic signatures are acceptable. A legally valid electronic signature includes any electronic process that indicates acceptance of the certified payroll record and includes an electronic method of verifying the signer’s identity. Note: Photocopies or scanned copies of signatures do not satisfy this requirement.</t>
        </r>
      </text>
    </comment>
  </commentList>
</comments>
</file>

<file path=xl/sharedStrings.xml><?xml version="1.0" encoding="utf-8"?>
<sst xmlns="http://schemas.openxmlformats.org/spreadsheetml/2006/main" count="405" uniqueCount="223">
  <si>
    <t>Payroll Date:</t>
  </si>
  <si>
    <t>Contractor / Subcontractor:</t>
  </si>
  <si>
    <t>Project Name:</t>
  </si>
  <si>
    <t>Payroll Number:</t>
  </si>
  <si>
    <t xml:space="preserve">Please attach this checklist to each pay period, for each contractor and/or sub-contractor. </t>
  </si>
  <si>
    <t>Total</t>
  </si>
  <si>
    <t>EQUAL EMPLOYMENT OPPORTUNITY</t>
  </si>
  <si>
    <t>LOBBY ASSURANCES</t>
  </si>
  <si>
    <t>WAGE COMPARISON WORKSHEET</t>
  </si>
  <si>
    <t>EMPLOYEE RATE OF PAY</t>
  </si>
  <si>
    <t>CERTIFICATION OF UNDERSTANDING AND AUTHORIZATION</t>
  </si>
  <si>
    <t>CERTIFICATION OF FRINGE BENEFITS</t>
  </si>
  <si>
    <t>AUTHORIZATION OF DEDUCTIONS</t>
  </si>
  <si>
    <t xml:space="preserve">Date sent to CDBG </t>
  </si>
  <si>
    <t>Once one is picked it is the same for the life of the project.</t>
  </si>
  <si>
    <t>Contractor:</t>
  </si>
  <si>
    <t xml:space="preserve">Location:  </t>
  </si>
  <si>
    <t>Preparation Date:</t>
  </si>
  <si>
    <t>Revised:</t>
  </si>
  <si>
    <t xml:space="preserve">Federal Wage Rates (Date &amp; Modification #): </t>
  </si>
  <si>
    <t xml:space="preserve">                Worker Classification</t>
  </si>
  <si>
    <t xml:space="preserve">     Group</t>
  </si>
  <si>
    <t xml:space="preserve">  Fed Wage Calculation ($)</t>
  </si>
  <si>
    <t xml:space="preserve">        Rate To Be Paid ($)</t>
  </si>
  <si>
    <t>Fed/State</t>
  </si>
  <si>
    <t>Fed</t>
  </si>
  <si>
    <t>State</t>
  </si>
  <si>
    <t xml:space="preserve">Base </t>
  </si>
  <si>
    <t xml:space="preserve">Zone </t>
  </si>
  <si>
    <t>Fringe</t>
  </si>
  <si>
    <t>Notes:</t>
  </si>
  <si>
    <t>If the total project cost is less that $100,000, Federal rates only apply.</t>
  </si>
  <si>
    <t xml:space="preserve">If the total project cost exceeds $100,000, both Federal and State Rates apply. In this case, the contractor must pay the higher of the two rates. </t>
  </si>
  <si>
    <t>Please use additional forms if insufficient space on this sheet</t>
  </si>
  <si>
    <t>HWY</t>
  </si>
  <si>
    <t>GRANTEE NOTIFICATION OF CONTRACTS</t>
  </si>
  <si>
    <t xml:space="preserve">MBE CONTRACT AND SUBCONTRACT ACTIVITY </t>
  </si>
  <si>
    <t xml:space="preserve">BID DOCUMENT APPROVED </t>
  </si>
  <si>
    <t>10-DAY WAGE CHECK</t>
  </si>
  <si>
    <t>WHD-347 Contractor &amp; Project Information</t>
  </si>
  <si>
    <r>
      <rPr>
        <b/>
        <sz val="14"/>
        <color theme="1"/>
        <rFont val="Calibri"/>
        <family val="2"/>
        <scheme val="minor"/>
      </rPr>
      <t xml:space="preserve">Address: </t>
    </r>
    <r>
      <rPr>
        <sz val="14"/>
        <color theme="1"/>
        <rFont val="Calibri"/>
        <family val="2"/>
        <scheme val="minor"/>
      </rPr>
      <t xml:space="preserve">
Is the company’s address entered? </t>
    </r>
  </si>
  <si>
    <t>WHD-347 Employee Weekly Payroll</t>
  </si>
  <si>
    <t>Employee Interview</t>
  </si>
  <si>
    <r>
      <rPr>
        <b/>
        <sz val="14"/>
        <color theme="1"/>
        <rFont val="Calibri"/>
        <family val="2"/>
        <scheme val="minor"/>
      </rPr>
      <t>Payroll Number:</t>
    </r>
    <r>
      <rPr>
        <sz val="14"/>
        <color theme="1"/>
        <rFont val="Calibri"/>
        <family val="2"/>
        <scheme val="minor"/>
      </rPr>
      <t xml:space="preserve">  
Is the correct week referenced?  Is this a revised payroll, Non-Performance, or final payroll? If revised is “revised” notated on payroll?      </t>
    </r>
  </si>
  <si>
    <r>
      <rPr>
        <b/>
        <sz val="14"/>
        <color theme="1"/>
        <rFont val="Calibri"/>
        <family val="2"/>
        <scheme val="minor"/>
      </rPr>
      <t xml:space="preserve">For Week Ending: </t>
    </r>
    <r>
      <rPr>
        <sz val="14"/>
        <color theme="1"/>
        <rFont val="Calibri"/>
        <family val="2"/>
        <scheme val="minor"/>
      </rPr>
      <t xml:space="preserve">
Is the ending date for the work week you’re reporting on entered?</t>
    </r>
  </si>
  <si>
    <r>
      <rPr>
        <b/>
        <sz val="14"/>
        <color theme="1"/>
        <rFont val="Calibri"/>
        <family val="2"/>
        <scheme val="minor"/>
      </rPr>
      <t xml:space="preserve">Project and Location: </t>
    </r>
    <r>
      <rPr>
        <sz val="14"/>
        <color theme="1"/>
        <rFont val="Calibri"/>
        <family val="2"/>
        <scheme val="minor"/>
      </rPr>
      <t xml:space="preserve">
Is the address of the project here? (This is the jobsite where work is occurring.)</t>
    </r>
  </si>
  <si>
    <r>
      <rPr>
        <b/>
        <sz val="14"/>
        <color theme="1"/>
        <rFont val="Calibri"/>
        <family val="2"/>
        <scheme val="minor"/>
      </rPr>
      <t>Column 4 – Day and Date Hours Worked:</t>
    </r>
    <r>
      <rPr>
        <sz val="14"/>
        <color theme="1"/>
        <rFont val="Calibri"/>
        <family val="2"/>
        <scheme val="minor"/>
      </rPr>
      <t xml:space="preserve">
 Is the day, date and hours worked during the pay period being reported on? Are the appropriate boxes for straight time and overtime indicated?</t>
    </r>
  </si>
  <si>
    <t>I certify that I have completely filled out and attached all pertaining documents.</t>
  </si>
  <si>
    <r>
      <rPr>
        <b/>
        <sz val="14"/>
        <color theme="1"/>
        <rFont val="Calibri"/>
        <family val="2"/>
        <scheme val="minor"/>
      </rPr>
      <t>Contractor or Subcontractor</t>
    </r>
    <r>
      <rPr>
        <sz val="14"/>
        <color theme="1"/>
        <rFont val="Calibri"/>
        <family val="2"/>
        <scheme val="minor"/>
      </rPr>
      <t>: 
Is the company’s name entered and box checked whether the company is the contractor or sub contractor?</t>
    </r>
  </si>
  <si>
    <r>
      <rPr>
        <b/>
        <sz val="14"/>
        <color theme="1"/>
        <rFont val="Calibri"/>
        <family val="2"/>
        <scheme val="minor"/>
      </rPr>
      <t xml:space="preserve">Column 3 – Davis Bacon Work Classifications: </t>
    </r>
    <r>
      <rPr>
        <sz val="14"/>
        <color theme="1"/>
        <rFont val="Calibri"/>
        <family val="2"/>
        <scheme val="minor"/>
      </rPr>
      <t xml:space="preserve">
Is the Davis-Bacon work classification for each worker on the payroll form?</t>
    </r>
  </si>
  <si>
    <r>
      <rPr>
        <b/>
        <sz val="14"/>
        <color theme="1"/>
        <rFont val="Calibri"/>
        <family val="2"/>
        <scheme val="minor"/>
      </rPr>
      <t xml:space="preserve">Column 5 – Total Hours: </t>
    </r>
    <r>
      <rPr>
        <sz val="14"/>
        <color theme="1"/>
        <rFont val="Calibri"/>
        <family val="2"/>
        <scheme val="minor"/>
      </rPr>
      <t>If using the WHD347 the form will automatically add up the hours entered and display the totals here. Do the total hours worked add up correctly?</t>
    </r>
  </si>
  <si>
    <t xml:space="preserve">If Contractor uses own payroll form "Statement of Compliance as Required by Regulations" must be attached </t>
  </si>
  <si>
    <t>Date:</t>
  </si>
  <si>
    <r>
      <t>If not signed by owner did the "</t>
    </r>
    <r>
      <rPr>
        <i/>
        <sz val="14"/>
        <color theme="1"/>
        <rFont val="Calibri"/>
        <family val="2"/>
        <scheme val="minor"/>
      </rPr>
      <t>Certification of Understand and Authorization</t>
    </r>
    <r>
      <rPr>
        <sz val="14"/>
        <color theme="1"/>
        <rFont val="Calibri"/>
        <family val="2"/>
        <scheme val="minor"/>
      </rPr>
      <t>" get sent to CDBG staff? If change in signatory, was a new form sent to CDBG staff?</t>
    </r>
  </si>
  <si>
    <t>Grantee:</t>
  </si>
  <si>
    <t>Grant #</t>
  </si>
  <si>
    <t xml:space="preserve">***Compared hourly rate being paid is equal to or above the wages to be paid on the Wage Comparison Worksheet. </t>
  </si>
  <si>
    <t xml:space="preserve">Grant Award: </t>
  </si>
  <si>
    <t xml:space="preserve">Responsible entity </t>
  </si>
  <si>
    <t>Name of contractor and subs</t>
  </si>
  <si>
    <t xml:space="preserve">Grant Administrator </t>
  </si>
  <si>
    <t>WAGE DETERMINATION</t>
  </si>
  <si>
    <t>CONTRACTOR/SUB CONTRACTOR DEBAR</t>
  </si>
  <si>
    <t>Contractor</t>
  </si>
  <si>
    <t>PRE-CONSTRUCTION CONFERENCE SCHEDULED</t>
  </si>
  <si>
    <t xml:space="preserve">PRE-CONSTRUCTION CONFERENCE AGENDA SENT </t>
  </si>
  <si>
    <t>PRE-CONSTRUCTION CONFERENCE MEETING MINUTES &amp; SIGN IN SHEET</t>
  </si>
  <si>
    <t>EMPLOYEE INTERVIEWS</t>
  </si>
  <si>
    <t xml:space="preserve">Contractor/Sub-Contractor </t>
  </si>
  <si>
    <t>CERTIFICATION OF DEBARMENT, SUSPENSION</t>
  </si>
  <si>
    <t>BUILD AMERICA, BUY AMERICA CERTIFICATION</t>
  </si>
  <si>
    <t xml:space="preserve">Contractor </t>
  </si>
  <si>
    <t>APPRENTICESHIP WAIVER (if required)</t>
  </si>
  <si>
    <t>BID TABULATION, SELECTION PROCESS, MINUTES APPROVING CONTRACT SENT TO CDBG</t>
  </si>
  <si>
    <t xml:space="preserve">Overtime Rate </t>
  </si>
  <si>
    <r>
      <t>CHECK ONE</t>
    </r>
    <r>
      <rPr>
        <b/>
        <sz val="12"/>
        <color indexed="10"/>
        <rFont val="Calibri"/>
        <family val="2"/>
      </rPr>
      <t xml:space="preserve">:                                                                                                                           </t>
    </r>
    <r>
      <rPr>
        <b/>
        <i/>
        <u/>
        <sz val="12"/>
        <rFont val="Calibri"/>
        <family val="2"/>
      </rPr>
      <t>WAGE COMPARISON WORKSHEET</t>
    </r>
  </si>
  <si>
    <t>Heavy</t>
  </si>
  <si>
    <t>Building</t>
  </si>
  <si>
    <t>Federal</t>
  </si>
  <si>
    <t>Residential</t>
  </si>
  <si>
    <t>BID PROCESS</t>
  </si>
  <si>
    <t xml:space="preserve">FINAL BID DOCUMENT SENT TO CDBG ADMINISTRATOR </t>
  </si>
  <si>
    <t>PROOF OF PUBLICATION FOR BID ADVERTISEMENT</t>
  </si>
  <si>
    <t>PRE-CONSTRUCTION REQUIREMENTS</t>
  </si>
  <si>
    <t>ATTACHED TO FIRST PAYROLL</t>
  </si>
  <si>
    <t xml:space="preserve">SEND WITH CORRESPONDING PAYROLL </t>
  </si>
  <si>
    <t>DUE AFTER BID OPENING - BEFORE CONSTRUCTION STARTS</t>
  </si>
  <si>
    <t xml:space="preserve">Grantee Signature: </t>
  </si>
  <si>
    <t>The contractor has to designate the hours and days, if contractor picks 4-10’s each employee must sign the Rate of Pay form.</t>
  </si>
  <si>
    <t>Please check box below that pertains to this conctractor:</t>
  </si>
  <si>
    <t>PRIME CONTRACTOR</t>
  </si>
  <si>
    <t>SUBCONTRACTOR</t>
  </si>
  <si>
    <t>State Prevailing Wage Rates and Amendments:</t>
  </si>
  <si>
    <t>NV State Wage Calculation ($)</t>
  </si>
  <si>
    <t>CONTRACTOR SIGNATURE &amp; DATE:</t>
  </si>
  <si>
    <r>
      <rPr>
        <b/>
        <sz val="14"/>
        <rFont val="Calibri"/>
        <family val="2"/>
      </rPr>
      <t xml:space="preserve">U.S. Department of Labor
</t>
    </r>
    <r>
      <rPr>
        <sz val="14"/>
        <rFont val="Calibri"/>
        <family val="2"/>
      </rPr>
      <t>Wage and Hour Division</t>
    </r>
  </si>
  <si>
    <t>Davis-Bacon and Related Acts Weekly Certiﬁed Payroll Form
(For Contractor’s Optional Use; See Instructions at www.dol.gov/whd/forms/wh347instr.htm)
Unless otherwise noted, the information requested is speciﬁc to the named project below.</t>
  </si>
  <si>
    <r>
      <rPr>
        <i/>
        <sz val="9"/>
        <rFont val="Calibri"/>
        <family val="2"/>
      </rPr>
      <t xml:space="preserve">Persons are not required to respond to the collection of information unless it displays a currently valid OMB control number.
</t>
    </r>
    <r>
      <rPr>
        <sz val="9"/>
        <rFont val="Calibri"/>
        <family val="2"/>
      </rPr>
      <t xml:space="preserve">          SUBMISSION OF FINAL DBRA CERTIFIED PAYROLL FORM                                                                     PRIME CONTRACTOR                                 SUBCONTRACTOR</t>
    </r>
  </si>
  <si>
    <t>Rev. January 2025
OMB No.: 1235-0008
Expires: 01/31/2028</t>
  </si>
  <si>
    <r>
      <rPr>
        <sz val="9"/>
        <rFont val="Calibri"/>
        <family val="2"/>
      </rPr>
      <t>PROJECT NAME</t>
    </r>
  </si>
  <si>
    <r>
      <rPr>
        <sz val="9"/>
        <rFont val="Calibri"/>
        <family val="2"/>
      </rPr>
      <t>PROJECT NO. or CONTRACT NO.</t>
    </r>
  </si>
  <si>
    <r>
      <rPr>
        <sz val="9"/>
        <rFont val="Calibri"/>
        <family val="2"/>
      </rPr>
      <t>CERTIFIED PAYROLL NO.</t>
    </r>
  </si>
  <si>
    <r>
      <rPr>
        <sz val="9"/>
        <rFont val="Calibri"/>
        <family val="2"/>
      </rPr>
      <t>PRIME CONTRACTOR’S/SUBCONTRACTOR’S BUSINESS NAME</t>
    </r>
  </si>
  <si>
    <r>
      <rPr>
        <sz val="9"/>
        <rFont val="Calibri"/>
        <family val="2"/>
      </rPr>
      <t>PROJECT LOCATION</t>
    </r>
  </si>
  <si>
    <r>
      <rPr>
        <sz val="9"/>
        <rFont val="Calibri"/>
        <family val="2"/>
      </rPr>
      <t>WAGE DETERMINATION NO.</t>
    </r>
  </si>
  <si>
    <r>
      <rPr>
        <sz val="9"/>
        <rFont val="Calibri"/>
        <family val="2"/>
      </rPr>
      <t>WEEK ENDING DATE</t>
    </r>
  </si>
  <si>
    <r>
      <rPr>
        <sz val="9"/>
        <rFont val="Calibri"/>
        <family val="2"/>
      </rPr>
      <t>PRIME CONTRACTOR’S/SUBCONTRACTOR’S BUSINESS ADDRESS</t>
    </r>
  </si>
  <si>
    <t>1A</t>
  </si>
  <si>
    <t>1B</t>
  </si>
  <si>
    <t>1C</t>
  </si>
  <si>
    <t>1D</t>
  </si>
  <si>
    <t>1E</t>
  </si>
  <si>
    <t>6A</t>
  </si>
  <si>
    <t>6B</t>
  </si>
  <si>
    <t>6C</t>
  </si>
  <si>
    <t>7A</t>
  </si>
  <si>
    <t>7B</t>
  </si>
  <si>
    <r>
      <rPr>
        <sz val="8"/>
        <rFont val="Calibri"/>
        <family val="2"/>
      </rPr>
      <t>WORKER ENTRY NO.</t>
    </r>
  </si>
  <si>
    <r>
      <rPr>
        <sz val="8"/>
        <rFont val="Calibri"/>
        <family val="2"/>
      </rPr>
      <t>WORKER LAST NAME</t>
    </r>
  </si>
  <si>
    <r>
      <rPr>
        <sz val="8"/>
        <rFont val="Calibri"/>
        <family val="2"/>
      </rPr>
      <t>WORKER FIRST NAME</t>
    </r>
  </si>
  <si>
    <r>
      <rPr>
        <sz val="8"/>
        <rFont val="Calibri"/>
        <family val="2"/>
      </rPr>
      <t>WORKER MIDDLE INITIAL</t>
    </r>
  </si>
  <si>
    <r>
      <rPr>
        <sz val="8"/>
        <rFont val="Calibri"/>
        <family val="2"/>
      </rPr>
      <t>WORKER IDENTIFYING NO.</t>
    </r>
  </si>
  <si>
    <t>(J) JOURNEYWORKER (RA) REGISTERD APPRENTICE</t>
  </si>
  <si>
    <r>
      <rPr>
        <sz val="8"/>
        <rFont val="Calibri"/>
        <family val="2"/>
      </rPr>
      <t>LABOR CLASSIFICATION</t>
    </r>
  </si>
  <si>
    <t>ST = STRAIGHT TIME                  OT = OVERTIME</t>
  </si>
  <si>
    <r>
      <rPr>
        <sz val="7"/>
        <rFont val="Calibri"/>
        <family val="2"/>
      </rPr>
      <t>(TOP) DAYS OF WORK WEEK (BOTTOM) DATES</t>
    </r>
  </si>
  <si>
    <r>
      <rPr>
        <sz val="8"/>
        <rFont val="Calibri"/>
        <family val="2"/>
      </rPr>
      <t>TOTAL HOURS WORKED FOR WEEK</t>
    </r>
  </si>
  <si>
    <r>
      <rPr>
        <sz val="8"/>
        <rFont val="Calibri"/>
        <family val="2"/>
      </rPr>
      <t>HOURLY WAGE RATE PAID FOR ST AND OT</t>
    </r>
  </si>
  <si>
    <r>
      <rPr>
        <sz val="8"/>
        <rFont val="Calibri"/>
        <family val="2"/>
      </rPr>
      <t>TOTAL FRINGE BENEFIT CREDIT</t>
    </r>
  </si>
  <si>
    <r>
      <rPr>
        <sz val="8"/>
        <rFont val="Calibri"/>
        <family val="2"/>
      </rPr>
      <t>PAYMENT IN LIEU OF FRINGE BENEFITS</t>
    </r>
  </si>
  <si>
    <r>
      <rPr>
        <sz val="8"/>
        <rFont val="Calibri"/>
        <family val="2"/>
      </rPr>
      <t>GROSS AMT EARNED</t>
    </r>
  </si>
  <si>
    <r>
      <rPr>
        <sz val="8"/>
        <rFont val="Calibri"/>
        <family val="2"/>
      </rPr>
      <t xml:space="preserve">GROSS AMT EARNED FOR </t>
    </r>
    <r>
      <rPr>
        <b/>
        <sz val="8"/>
        <rFont val="Calibri"/>
        <family val="2"/>
      </rPr>
      <t>ALL WORK</t>
    </r>
  </si>
  <si>
    <r>
      <rPr>
        <sz val="8"/>
        <rFont val="Calibri"/>
        <family val="2"/>
      </rPr>
      <t xml:space="preserve">DEDUCTIONS FOR </t>
    </r>
    <r>
      <rPr>
        <b/>
        <u/>
        <sz val="8"/>
        <rFont val="Calibri"/>
        <family val="2"/>
      </rPr>
      <t>ALL WORK</t>
    </r>
  </si>
  <si>
    <r>
      <rPr>
        <sz val="8"/>
        <rFont val="Calibri"/>
        <family val="2"/>
      </rPr>
      <t xml:space="preserve">NET PAY TO WORKER FOR </t>
    </r>
    <r>
      <rPr>
        <b/>
        <sz val="8"/>
        <rFont val="Calibri"/>
        <family val="2"/>
      </rPr>
      <t>ALL WORK</t>
    </r>
  </si>
  <si>
    <t>M</t>
  </si>
  <si>
    <t>T</t>
  </si>
  <si>
    <t>W</t>
  </si>
  <si>
    <t>Th</t>
  </si>
  <si>
    <t>F</t>
  </si>
  <si>
    <t>S</t>
  </si>
  <si>
    <r>
      <rPr>
        <sz val="8"/>
        <rFont val="Calibri"/>
        <family val="2"/>
      </rPr>
      <t>TAX WITH- HOLDINGS</t>
    </r>
  </si>
  <si>
    <r>
      <rPr>
        <sz val="8"/>
        <rFont val="Calibri"/>
        <family val="2"/>
      </rPr>
      <t>FICA</t>
    </r>
  </si>
  <si>
    <r>
      <rPr>
        <sz val="7"/>
        <rFont val="Calibri"/>
        <family val="2"/>
      </rPr>
      <t>OTHER (MUST SPECIFY,  SEE INSTRUCTIONS)</t>
    </r>
  </si>
  <si>
    <r>
      <rPr>
        <sz val="8"/>
        <rFont val="Calibri"/>
        <family val="2"/>
      </rPr>
      <t>TOTAL DEDUCTIONS</t>
    </r>
  </si>
  <si>
    <r>
      <rPr>
        <sz val="9"/>
        <rFont val="Calibri"/>
        <family val="2"/>
      </rPr>
      <t>HOURS WORKED EACH DAY</t>
    </r>
  </si>
  <si>
    <r>
      <rPr>
        <sz val="9"/>
        <rFont val="Calibri"/>
        <family val="2"/>
      </rPr>
      <t>ST</t>
    </r>
  </si>
  <si>
    <r>
      <rPr>
        <sz val="9"/>
        <rFont val="Calibri"/>
        <family val="2"/>
      </rPr>
      <t>OT</t>
    </r>
  </si>
  <si>
    <r>
      <rPr>
        <sz val="7"/>
        <rFont val="Calibri"/>
        <family val="2"/>
      </rPr>
      <t xml:space="preserve">While use of Form WH-347 itself is optional, covered contractors and subcontractors performing work on Federal or federally assisted construction contracts are required by the DBRA regulations and the contract clauses to submit payroll information on  a weekly basis. The Copeland Act (40 U.S.C. § 3145) requires contractors and subcontractors performing work on Federal or federally ﬁnanced construction contracts to, on a weekly basis, “furnish a statement on the wages paid each employee during   the prior week.” U.S. Department of Labor (DOL) Regulations at 29 C.F.R. § 5.5(a)(3)(ii) require contractors and subcontractors to submit weekly certiﬁed payrolls to the appropriate Federal agency if the agency is a party to the contract (or, if the agency    is not such a party, to the applicant, sponsor, owner, or other entity, as the case may be, that maintains such records, for transmission to the Federal agency). Each certiﬁed payroll must be accompanied by a signed “Statement of Compliance” (e.g., page   2 of the WH-347 or another document with identical wording) indicating that the certiﬁed payrolls are accurate and complete, and that each laborer or mechanic has been paid not less than the required Davis-Bacon prevailing wage rate(s) (including    any fringe beneﬁts) for the work performed. DOL and contracting agencies receiving this information review the information to determine whether workers have received legally required wages and fringe beneﬁts.
</t>
    </r>
    <r>
      <rPr>
        <b/>
        <sz val="8"/>
        <rFont val="Calibri"/>
        <family val="2"/>
      </rPr>
      <t xml:space="preserve">Public Burden Statement
</t>
    </r>
    <r>
      <rPr>
        <sz val="7"/>
        <rFont val="Calibri"/>
        <family val="2"/>
      </rPr>
      <t xml:space="preserve">We estimate that it will take an average of 55 minutes to complete this collection, including time for reviewing instructions, searching existing data sources, gathering and maintaining the data needed, and completing and reviewing the collection of
</t>
    </r>
    <r>
      <rPr>
        <sz val="7"/>
        <rFont val="Calibri"/>
        <family val="2"/>
      </rPr>
      <t xml:space="preserve">information. If you have any comments regarding these estimates or any other aspect of this collection, including suggestions for reducing this burden, send them to the Administrator, Wage and Hour Division, U.S. Department of Labor, Room S3502,
</t>
    </r>
    <r>
      <rPr>
        <sz val="7"/>
        <rFont val="Calibri"/>
        <family val="2"/>
      </rPr>
      <t>200 Constitution Avenue, N.W. Washington, D.C. 20210                                                                                                                              (over)</t>
    </r>
  </si>
  <si>
    <r>
      <rPr>
        <sz val="7"/>
        <rFont val="Calibri"/>
        <family val="2"/>
      </rPr>
      <t>THE WILLFUL FALSIFICATION OF ANY OF THE ABOVE STATEMENTS MAY SUBJECT THE CONTRACTOR OR SUBCONTRACTOR TO CIVIL OR CRIMINAL PROSECUTION (SEE SECTION 1001 OF TITLE 18 AND SECTION 3729 OF TITLE 31 OF THE UNITED STATES CODE), AS WELL AS DEBARMENT FROM FUTURE FEDERAL AND FEDERALLY-ASSISTED CONTRACTS. INFORMATION REPORTED IN CERTIFIED PAYROLLS MAY BE SUBJECT TO DISCLOSURE IN RESPONSE TO A FREEDOM OF INFORMATION ACT REQUEST.</t>
    </r>
  </si>
  <si>
    <r>
      <rPr>
        <b/>
        <sz val="8"/>
        <rFont val="Calibri"/>
        <family val="2"/>
      </rPr>
      <t xml:space="preserve">( </t>
    </r>
    <r>
      <rPr>
        <b/>
        <u/>
        <sz val="8"/>
        <rFont val="Calibri"/>
        <family val="2"/>
      </rPr>
      <t>               </t>
    </r>
    <r>
      <rPr>
        <b/>
        <sz val="8"/>
        <rFont val="Calibri"/>
        <family val="2"/>
      </rPr>
      <t xml:space="preserve"> )    </t>
    </r>
    <r>
      <rPr>
        <b/>
        <u/>
        <sz val="8"/>
        <rFont val="Calibri"/>
        <family val="2"/>
      </rPr>
      <t>               </t>
    </r>
    <r>
      <rPr>
        <b/>
        <sz val="8"/>
        <rFont val="Calibri"/>
        <family val="2"/>
      </rPr>
      <t xml:space="preserve">  – </t>
    </r>
    <r>
      <rPr>
        <b/>
        <u/>
        <sz val="8"/>
        <rFont val="Calibri"/>
        <family val="2"/>
      </rPr>
      <t>                     </t>
    </r>
  </si>
  <si>
    <r>
      <rPr>
        <sz val="9"/>
        <rFont val="Calibri"/>
        <family val="2"/>
      </rPr>
      <t>EMAIL ADDRESS</t>
    </r>
  </si>
  <si>
    <r>
      <rPr>
        <sz val="9"/>
        <rFont val="Calibri"/>
        <family val="2"/>
      </rPr>
      <t>TELEPHONE NUMBER</t>
    </r>
  </si>
  <si>
    <r>
      <rPr>
        <sz val="9"/>
        <rFont val="Calibri"/>
        <family val="2"/>
      </rPr>
      <t>DATE</t>
    </r>
  </si>
  <si>
    <r>
      <rPr>
        <sz val="9"/>
        <rFont val="Calibri"/>
        <family val="2"/>
      </rPr>
      <t>SIGNATURE OF CERTIFYING OFFICIAL</t>
    </r>
  </si>
  <si>
    <t>ADDITIONAL REMARKS</t>
  </si>
  <si>
    <r>
      <rPr>
        <sz val="9"/>
        <rFont val="Calibri"/>
        <family val="2"/>
      </rPr>
      <t>All workers on the project have been paid the full weekly wages earned, and no rebates or deductions have been or will be made either directly or indirectly, other than permissible deductions as deﬁned in 29 CFR part 3.</t>
    </r>
  </si>
  <si>
    <r>
      <rPr>
        <sz val="9"/>
        <rFont val="Calibri"/>
        <family val="2"/>
      </rPr>
      <t>$</t>
    </r>
  </si>
  <si>
    <r>
      <rPr>
        <sz val="7"/>
        <rFont val="Calibri"/>
        <family val="2"/>
      </rPr>
      <t>Hrly Credit</t>
    </r>
  </si>
  <si>
    <r>
      <rPr>
        <sz val="6"/>
        <rFont val="Calibri"/>
        <family val="2"/>
      </rPr>
      <t>Hourly Credit</t>
    </r>
  </si>
  <si>
    <r>
      <rPr>
        <sz val="7"/>
        <rFont val="Calibri"/>
        <family val="2"/>
      </rPr>
      <t>Unfunded</t>
    </r>
  </si>
  <si>
    <r>
      <rPr>
        <sz val="7"/>
        <rFont val="Calibri"/>
        <family val="2"/>
      </rPr>
      <t>Funded</t>
    </r>
  </si>
  <si>
    <r>
      <rPr>
        <sz val="7"/>
        <rFont val="Calibri"/>
        <family val="2"/>
      </rPr>
      <t>PLAN NO.</t>
    </r>
  </si>
  <si>
    <r>
      <rPr>
        <sz val="7"/>
        <rFont val="Calibri"/>
        <family val="2"/>
      </rPr>
      <t>FB TYPE</t>
    </r>
  </si>
  <si>
    <r>
      <rPr>
        <sz val="8"/>
        <rFont val="Calibri"/>
        <family val="2"/>
      </rPr>
      <t>TOTAL HOURLY CREDIT</t>
    </r>
  </si>
  <si>
    <r>
      <rPr>
        <sz val="7"/>
        <rFont val="Calibri"/>
        <family val="2"/>
      </rPr>
      <t>FB NAME</t>
    </r>
  </si>
  <si>
    <r>
      <rPr>
        <sz val="8"/>
        <rFont val="Calibri"/>
        <family val="2"/>
      </rPr>
      <t>NAME OF WORKER</t>
    </r>
  </si>
  <si>
    <r>
      <rPr>
        <b/>
        <sz val="9"/>
        <rFont val="Calibri"/>
        <family val="2"/>
      </rPr>
      <t xml:space="preserve">HOURLY CREDIT FOR FRINGE BENEFITS
</t>
    </r>
    <r>
      <rPr>
        <i/>
        <sz val="8"/>
        <rFont val="Calibri"/>
        <family val="2"/>
      </rPr>
      <t>If an amount is listed in (6B) on the ﬁrst page of this certiﬁed payroll form, enter the hourly credit claimed under each plan name, type and number for each worker and check whether the plan is funded or unfunded.</t>
    </r>
  </si>
  <si>
    <r>
      <rPr>
        <sz val="9"/>
        <rFont val="Calibri"/>
        <family val="2"/>
      </rPr>
      <t>Fringe beneﬁts have been paid in cash and/or to bona ﬁde fringe beneﬁt plans, funds, or programs. Where the contractor is claiming an hourly credit for their contributions to or reasonably anticipated costs of a bona ﬁde fringe beneﬁt plan, fund, or program, provide plan information and the hourly credit claimed for each worker listed on the previous page of this form.</t>
    </r>
  </si>
  <si>
    <r>
      <rPr>
        <sz val="8"/>
        <rFont val="Webdings"/>
        <family val="1"/>
      </rPr>
      <t></t>
    </r>
    <r>
      <rPr>
        <sz val="8"/>
        <rFont val="Times New Roman"/>
        <family val="1"/>
      </rPr>
      <t xml:space="preserve"> </t>
    </r>
    <r>
      <rPr>
        <sz val="8"/>
        <rFont val="Calibri"/>
        <family val="2"/>
      </rPr>
      <t>SAA</t>
    </r>
  </si>
  <si>
    <r>
      <rPr>
        <sz val="8"/>
        <rFont val="Webdings"/>
        <family val="1"/>
      </rPr>
      <t></t>
    </r>
    <r>
      <rPr>
        <sz val="8"/>
        <rFont val="Times New Roman"/>
        <family val="1"/>
      </rPr>
      <t xml:space="preserve"> </t>
    </r>
    <r>
      <rPr>
        <sz val="8"/>
        <rFont val="Calibri"/>
        <family val="2"/>
      </rPr>
      <t>OA</t>
    </r>
  </si>
  <si>
    <r>
      <rPr>
        <sz val="9"/>
        <rFont val="Calibri"/>
        <family val="2"/>
      </rPr>
      <t>NAME OF LABOR CLASSIFICATION</t>
    </r>
  </si>
  <si>
    <r>
      <rPr>
        <sz val="9"/>
        <rFont val="Calibri"/>
        <family val="2"/>
      </rPr>
      <t>REGISTERED</t>
    </r>
  </si>
  <si>
    <r>
      <rPr>
        <sz val="9"/>
        <rFont val="Calibri"/>
        <family val="2"/>
      </rPr>
      <t>APPRENTICESHIP PROGRAM NAME</t>
    </r>
  </si>
  <si>
    <r>
      <rPr>
        <sz val="9"/>
        <rFont val="Calibri"/>
        <family val="2"/>
      </rPr>
      <t>Any workers paid as apprentices during the above period are duly registered in a bona ﬁde apprenticeship program registered with the Oﬃce of Apprenticeship, Employment and Training Administration, United States Department of Labor (“OA”), or a State Apprenticeship Agency (“SAA”) recognized by Department of Labor. I have veriﬁed the registered apprenticeship program information provided below as accurate and applicable to any apprentices identiﬁed on page 1 of this form.</t>
    </r>
  </si>
  <si>
    <r>
      <rPr>
        <sz val="9"/>
        <rFont val="Calibri"/>
        <family val="2"/>
      </rPr>
      <t>The classiﬁcations reported for each laborer or mechanic are the classiﬁcation(s) of work that each worker actually performed.</t>
    </r>
  </si>
  <si>
    <r>
      <rPr>
        <sz val="9"/>
        <rFont val="Calibri"/>
        <family val="2"/>
      </rPr>
      <t>All regular payrolls and all other basic records that the contractor is required to maintain for this payroll period are complete and accurate and will be made available upon request from the agency or the Department of Labor.</t>
    </r>
  </si>
  <si>
    <r>
      <rPr>
        <sz val="9"/>
        <rFont val="Calibri"/>
        <family val="2"/>
      </rPr>
      <t>The payroll information submitted with this statement is correct and complete for the above project during the above period, and the wage and fringe beneﬁt rates paid to the workers, including credit taken for the reasonably anticipated costs of a bona ﬁde fringe beneﬁt plan, fund or program, are not less than the applicable wage and fringe beneﬁts rates for the classiﬁcation(s) of work actually performed, as speciﬁed in the wage determination(s) incorporated into the contract.</t>
    </r>
  </si>
  <si>
    <r>
      <rPr>
        <sz val="9"/>
        <rFont val="Calibri"/>
        <family val="2"/>
      </rPr>
      <t>I paid or supervised the payment of the laborers or mechanics working on the above project during the stated time period.  I certify the following:</t>
    </r>
  </si>
  <si>
    <r>
      <rPr>
        <sz val="9"/>
        <rFont val="Calibri"/>
        <family val="2"/>
      </rPr>
      <t>CERTIFYING OFFICIAL’s NAME AND TITLE</t>
    </r>
  </si>
  <si>
    <t>WEEK ENDING DATE</t>
  </si>
  <si>
    <r>
      <rPr>
        <sz val="9"/>
        <rFont val="Calibri"/>
        <family val="2"/>
      </rPr>
      <t>PAYROLL NO.</t>
    </r>
  </si>
  <si>
    <t>Restitution for "Project" - "Contractor"</t>
  </si>
  <si>
    <t>Employee</t>
  </si>
  <si>
    <t>Payroll #</t>
  </si>
  <si>
    <t>Hours</t>
  </si>
  <si>
    <t>Rate Paid</t>
  </si>
  <si>
    <t>New Rate</t>
  </si>
  <si>
    <t>Difference</t>
  </si>
  <si>
    <t>Restitution Due</t>
  </si>
  <si>
    <t>TOTAL</t>
  </si>
  <si>
    <r>
      <rPr>
        <b/>
        <sz val="14"/>
        <color theme="1"/>
        <rFont val="Calibri"/>
        <family val="2"/>
        <scheme val="minor"/>
      </rPr>
      <t>Project Name</t>
    </r>
    <r>
      <rPr>
        <sz val="14"/>
        <color theme="1"/>
        <rFont val="Calibri"/>
        <family val="2"/>
        <scheme val="minor"/>
      </rPr>
      <t>: 
Is the projects name entered?</t>
    </r>
  </si>
  <si>
    <r>
      <rPr>
        <b/>
        <sz val="14"/>
        <color theme="1"/>
        <rFont val="Calibri"/>
        <family val="2"/>
        <scheme val="minor"/>
      </rPr>
      <t>Project Number</t>
    </r>
    <r>
      <rPr>
        <sz val="14"/>
        <color theme="1"/>
        <rFont val="Calibri"/>
        <family val="2"/>
        <scheme val="minor"/>
      </rPr>
      <t>: 
Is the CDBG issued project number entered?</t>
    </r>
  </si>
  <si>
    <r>
      <rPr>
        <b/>
        <sz val="14"/>
        <color theme="1"/>
        <rFont val="Calibri"/>
        <family val="2"/>
        <scheme val="minor"/>
      </rPr>
      <t xml:space="preserve">Wage Determination: </t>
    </r>
    <r>
      <rPr>
        <sz val="14"/>
        <color theme="1"/>
        <rFont val="Calibri"/>
        <family val="2"/>
        <scheme val="minor"/>
      </rPr>
      <t xml:space="preserve">
Is Davis Bacon wage determination number entered? (To include modifications and date)</t>
    </r>
  </si>
  <si>
    <r>
      <rPr>
        <b/>
        <sz val="14"/>
        <color theme="1"/>
        <rFont val="Calibri"/>
        <family val="2"/>
        <scheme val="minor"/>
      </rPr>
      <t xml:space="preserve">Column 1A – Worker Entry No: </t>
    </r>
    <r>
      <rPr>
        <sz val="14"/>
        <color theme="1"/>
        <rFont val="Calibri"/>
        <family val="2"/>
        <scheme val="minor"/>
      </rPr>
      <t xml:space="preserve">
Is the worker labeled consecutively? </t>
    </r>
  </si>
  <si>
    <r>
      <rPr>
        <b/>
        <sz val="14"/>
        <color theme="1"/>
        <rFont val="Calibri"/>
        <family val="2"/>
        <scheme val="minor"/>
      </rPr>
      <t xml:space="preserve">Column 1B – Worker Last Name: </t>
    </r>
    <r>
      <rPr>
        <sz val="14"/>
        <color theme="1"/>
        <rFont val="Calibri"/>
        <family val="2"/>
        <scheme val="minor"/>
      </rPr>
      <t xml:space="preserve">
Is the Employee's last name on the payroll form? </t>
    </r>
  </si>
  <si>
    <r>
      <rPr>
        <b/>
        <sz val="14"/>
        <color theme="1"/>
        <rFont val="Calibri"/>
        <family val="2"/>
        <scheme val="minor"/>
      </rPr>
      <t xml:space="preserve">Column 1C – Worker First Name: </t>
    </r>
    <r>
      <rPr>
        <sz val="14"/>
        <color theme="1"/>
        <rFont val="Calibri"/>
        <family val="2"/>
        <scheme val="minor"/>
      </rPr>
      <t xml:space="preserve">
Is the Employee's first name on the payroll form? </t>
    </r>
  </si>
  <si>
    <r>
      <rPr>
        <b/>
        <sz val="14"/>
        <color theme="1"/>
        <rFont val="Calibri"/>
        <family val="2"/>
        <scheme val="minor"/>
      </rPr>
      <t xml:space="preserve">Column 1D – Worker Middle Initial: </t>
    </r>
    <r>
      <rPr>
        <sz val="14"/>
        <color theme="1"/>
        <rFont val="Calibri"/>
        <family val="2"/>
        <scheme val="minor"/>
      </rPr>
      <t xml:space="preserve">
Is the Employee's middle initial on the payroll form? </t>
    </r>
  </si>
  <si>
    <r>
      <rPr>
        <b/>
        <sz val="14"/>
        <color theme="1"/>
        <rFont val="Calibri"/>
        <family val="2"/>
        <scheme val="minor"/>
      </rPr>
      <t xml:space="preserve">Column 1E – Worker Identifying No: </t>
    </r>
    <r>
      <rPr>
        <sz val="14"/>
        <color theme="1"/>
        <rFont val="Calibri"/>
        <family val="2"/>
        <scheme val="minor"/>
      </rPr>
      <t xml:space="preserve">
Is the Employee's identifying number on the payroll form? </t>
    </r>
  </si>
  <si>
    <r>
      <rPr>
        <b/>
        <sz val="14"/>
        <color theme="1"/>
        <rFont val="Calibri"/>
        <family val="2"/>
        <scheme val="minor"/>
      </rPr>
      <t>Column 2 – (J) Journeyworker (RA) Registered Apprentice:</t>
    </r>
    <r>
      <rPr>
        <sz val="14"/>
        <color theme="1"/>
        <rFont val="Calibri"/>
        <family val="2"/>
        <scheme val="minor"/>
      </rPr>
      <t xml:space="preserve"> 
Is the appropriate worker indicated?</t>
    </r>
  </si>
  <si>
    <r>
      <rPr>
        <b/>
        <sz val="14"/>
        <color theme="1"/>
        <rFont val="Calibri"/>
        <family val="2"/>
        <scheme val="minor"/>
      </rPr>
      <t xml:space="preserve">Column 6A – Hourly Wage Rate Paid for ST and OT:  </t>
    </r>
    <r>
      <rPr>
        <sz val="14"/>
        <color theme="1"/>
        <rFont val="Calibri"/>
        <family val="2"/>
        <scheme val="minor"/>
      </rPr>
      <t xml:space="preserve">
Is the correct rate of pay from the approved WCWS indicated here? If the worker worked overtime, is this reflected here?</t>
    </r>
  </si>
  <si>
    <r>
      <rPr>
        <b/>
        <sz val="14"/>
        <color theme="1"/>
        <rFont val="Calibri"/>
        <family val="2"/>
        <scheme val="minor"/>
      </rPr>
      <t xml:space="preserve">Column 6B – Total Fringe Benefit Credit:  </t>
    </r>
    <r>
      <rPr>
        <sz val="14"/>
        <color theme="1"/>
        <rFont val="Calibri"/>
        <family val="2"/>
        <scheme val="minor"/>
      </rPr>
      <t xml:space="preserve">
Is the total fringe that is paid to a bon afide plan, funds, and/or program, calculated correctly and reflected here? (This is the full weekly amount that will be broken down on the next page)</t>
    </r>
  </si>
  <si>
    <r>
      <rPr>
        <b/>
        <sz val="14"/>
        <color theme="1"/>
        <rFont val="Calibri"/>
        <family val="2"/>
        <scheme val="minor"/>
      </rPr>
      <t xml:space="preserve">Column 6C – Payment in Lieu of Fringe Benefits:  </t>
    </r>
    <r>
      <rPr>
        <sz val="14"/>
        <color theme="1"/>
        <rFont val="Calibri"/>
        <family val="2"/>
        <scheme val="minor"/>
      </rPr>
      <t xml:space="preserve">
Is the total amount in lieu of fringe calculated correctly and reflected here?</t>
    </r>
  </si>
  <si>
    <r>
      <rPr>
        <b/>
        <sz val="14"/>
        <color theme="1"/>
        <rFont val="Calibri"/>
        <family val="2"/>
        <scheme val="minor"/>
      </rPr>
      <t>Column 7A – Gross Amount Earned:</t>
    </r>
    <r>
      <rPr>
        <sz val="14"/>
        <color theme="1"/>
        <rFont val="Calibri"/>
        <family val="2"/>
        <scheme val="minor"/>
      </rPr>
      <t xml:space="preserve">
If using the WHD347 the form will calculate the gross amount based on the information you’ve entered, including the hours worked and rate of pay. </t>
    </r>
  </si>
  <si>
    <r>
      <rPr>
        <b/>
        <sz val="14"/>
        <color theme="1"/>
        <rFont val="Calibri"/>
        <family val="2"/>
        <scheme val="minor"/>
      </rPr>
      <t>Column 7B – Gross Amount Earned for All Work:</t>
    </r>
    <r>
      <rPr>
        <sz val="14"/>
        <color theme="1"/>
        <rFont val="Calibri"/>
        <family val="2"/>
        <scheme val="minor"/>
      </rPr>
      <t xml:space="preserve">
The total for all jobs worked this week. (This must include all hours worked this week on all jobs) It is very important that everything from columns 4-6C is accurate, otherwise the data in this and subsequent columns will be wrong. If not using the WHD347 did you double check the amounts?</t>
    </r>
  </si>
  <si>
    <r>
      <rPr>
        <b/>
        <sz val="14"/>
        <color theme="1"/>
        <rFont val="Calibri"/>
        <family val="2"/>
        <scheme val="minor"/>
      </rPr>
      <t>Column 8 – Deductions For All Work:</t>
    </r>
    <r>
      <rPr>
        <sz val="14"/>
        <color theme="1"/>
        <rFont val="Calibri"/>
        <family val="2"/>
        <scheme val="minor"/>
      </rPr>
      <t xml:space="preserve"> 
Are the various deductions, including FICA, withholding tax and blank columns for other deductions?  Other" Deductions is the Payroll Deduction Authorization for </t>
    </r>
    <r>
      <rPr>
        <i/>
        <sz val="14"/>
        <color theme="1"/>
        <rFont val="Calibri"/>
        <family val="2"/>
        <scheme val="minor"/>
      </rPr>
      <t>“Other Deductions”</t>
    </r>
    <r>
      <rPr>
        <sz val="14"/>
        <color theme="1"/>
        <rFont val="Calibri"/>
        <family val="2"/>
        <scheme val="minor"/>
      </rPr>
      <t xml:space="preserve"> on Certified Payroll attached?  Total Deductions column will auto calculate, did this total correctly?</t>
    </r>
  </si>
  <si>
    <r>
      <rPr>
        <b/>
        <sz val="14"/>
        <color theme="1"/>
        <rFont val="Calibri"/>
        <family val="2"/>
        <scheme val="minor"/>
      </rPr>
      <t>Column 9 – Net Pay to Worker For All Work:</t>
    </r>
    <r>
      <rPr>
        <sz val="14"/>
        <color theme="1"/>
        <rFont val="Calibri"/>
        <family val="2"/>
        <scheme val="minor"/>
      </rPr>
      <t xml:space="preserve">  
If using the WHD347 did the form auto populate correctly by taking column 7B, subtracting the deductions entered in column 8 and display it as net wages here? If not using the WHD347 did you double check the amount?</t>
    </r>
  </si>
  <si>
    <r>
      <rPr>
        <b/>
        <sz val="14"/>
        <color theme="1"/>
        <rFont val="Calibri"/>
        <family val="2"/>
        <scheme val="minor"/>
      </rPr>
      <t xml:space="preserve">Page 2 Project Name, Project No., CPR#, Contractor, Projection Location &amp; Week Ending: </t>
    </r>
    <r>
      <rPr>
        <sz val="14"/>
        <color theme="1"/>
        <rFont val="Calibri"/>
        <family val="2"/>
        <scheme val="minor"/>
      </rPr>
      <t xml:space="preserve">
Did these all auto populate with the correct information?</t>
    </r>
  </si>
  <si>
    <r>
      <rPr>
        <b/>
        <sz val="14"/>
        <color theme="1"/>
        <rFont val="Calibri"/>
        <family val="2"/>
        <scheme val="minor"/>
      </rPr>
      <t xml:space="preserve">Page 2 Certifying Official's Name and Title: </t>
    </r>
    <r>
      <rPr>
        <sz val="14"/>
        <color theme="1"/>
        <rFont val="Calibri"/>
        <family val="2"/>
        <scheme val="minor"/>
      </rPr>
      <t xml:space="preserve">
Is the Owner/CEO/Authorized Individual named here? Is the Certificate of Understand and Authorization on file?</t>
    </r>
  </si>
  <si>
    <r>
      <rPr>
        <b/>
        <sz val="14"/>
        <color theme="1"/>
        <rFont val="Calibri"/>
        <family val="2"/>
        <scheme val="minor"/>
      </rPr>
      <t xml:space="preserve">Page 2 Cell A6, A7, &amp; A8 or First, Second and third boxes under certifying area: </t>
    </r>
    <r>
      <rPr>
        <sz val="14"/>
        <color theme="1"/>
        <rFont val="Calibri"/>
        <family val="2"/>
        <scheme val="minor"/>
      </rPr>
      <t xml:space="preserve">
Did they attest to the certifying language?</t>
    </r>
  </si>
  <si>
    <r>
      <rPr>
        <b/>
        <sz val="14"/>
        <color theme="1"/>
        <rFont val="Calibri"/>
        <family val="2"/>
        <scheme val="minor"/>
      </rPr>
      <t xml:space="preserve">Page 2 Cell A9-A13 or fourth box under certifying area: </t>
    </r>
    <r>
      <rPr>
        <sz val="14"/>
        <color theme="1"/>
        <rFont val="Calibri"/>
        <family val="2"/>
        <scheme val="minor"/>
      </rPr>
      <t xml:space="preserve">
Were any workers an apprentice? Is this area filled out correctly? Does CDBG have the approved apprenticeship paperwork?</t>
    </r>
  </si>
  <si>
    <r>
      <rPr>
        <b/>
        <sz val="14"/>
        <color theme="1"/>
        <rFont val="Calibri"/>
        <family val="2"/>
        <scheme val="minor"/>
      </rPr>
      <t xml:space="preserve">Page 2 Cell A14-A27 or Fifth box under certifying area: </t>
    </r>
    <r>
      <rPr>
        <sz val="14"/>
        <color theme="1"/>
        <rFont val="Calibri"/>
        <family val="2"/>
        <scheme val="minor"/>
      </rPr>
      <t xml:space="preserve">
Was fringe paid to a bona fide fringe benefit plan, fund or program? Does CDBG have the fringe benefit statement? Does the dollar amount match the fringe benefit statement?</t>
    </r>
  </si>
  <si>
    <r>
      <rPr>
        <b/>
        <sz val="14"/>
        <color theme="1"/>
        <rFont val="Calibri"/>
        <family val="2"/>
        <scheme val="minor"/>
      </rPr>
      <t xml:space="preserve">Page 2 Cell A28 or sixth box under certifying area: </t>
    </r>
    <r>
      <rPr>
        <sz val="14"/>
        <color theme="1"/>
        <rFont val="Calibri"/>
        <family val="2"/>
        <scheme val="minor"/>
      </rPr>
      <t xml:space="preserve">
Have all wages been paid out and any permissible deductions does CDBG have the proper backup?</t>
    </r>
  </si>
  <si>
    <r>
      <rPr>
        <b/>
        <sz val="14"/>
        <color theme="1"/>
        <rFont val="Calibri"/>
        <family val="2"/>
        <scheme val="minor"/>
      </rPr>
      <t>Page 2 Additional Remarks:</t>
    </r>
    <r>
      <rPr>
        <sz val="14"/>
        <color theme="1"/>
        <rFont val="Calibri"/>
        <family val="2"/>
        <scheme val="minor"/>
      </rPr>
      <t xml:space="preserve"> 
Any comments on the CPR?</t>
    </r>
  </si>
  <si>
    <r>
      <rPr>
        <b/>
        <sz val="14"/>
        <color theme="1"/>
        <rFont val="Calibri"/>
        <family val="2"/>
        <scheme val="minor"/>
      </rPr>
      <t xml:space="preserve">Page 2 Signature of Certifying Official, Date, Telephone # &amp; Email: </t>
    </r>
    <r>
      <rPr>
        <sz val="14"/>
        <color theme="1"/>
        <rFont val="Calibri"/>
        <family val="2"/>
        <scheme val="minor"/>
      </rPr>
      <t xml:space="preserve">
Is this a certified electronic signature or wet signature? Are all four areas complete?</t>
    </r>
  </si>
  <si>
    <r>
      <t xml:space="preserve">Has the required Employee Interviews been complete and sent to CDBG?                                                     </t>
    </r>
    <r>
      <rPr>
        <i/>
        <sz val="11"/>
        <color theme="1"/>
        <rFont val="Calibri"/>
        <family val="2"/>
        <scheme val="minor"/>
      </rPr>
      <t>Note: HUD likes to see one employee interview for each classification on different days.</t>
    </r>
  </si>
  <si>
    <t>Consultant Signature:</t>
  </si>
  <si>
    <r>
      <rPr>
        <sz val="7"/>
        <rFont val="Calibri"/>
        <family val="2"/>
      </rPr>
      <t xml:space="preserve"> </t>
    </r>
    <r>
      <rPr>
        <sz val="12"/>
        <rFont val="Calibri"/>
        <family val="2"/>
      </rPr>
      <t>5 – 8 hour days</t>
    </r>
  </si>
  <si>
    <r>
      <rPr>
        <sz val="7"/>
        <rFont val="Calibri"/>
        <family val="2"/>
      </rPr>
      <t xml:space="preserve"> </t>
    </r>
    <r>
      <rPr>
        <sz val="12"/>
        <rFont val="Calibri"/>
        <family val="2"/>
      </rPr>
      <t xml:space="preserve">4 – 10 hour days          </t>
    </r>
  </si>
  <si>
    <t>FINAL DRAW REQUEST WILL BE REJECTED IF THESE DOCUMENTS AND THIS FORM WITH SIGNATURE ARE NOT SUBMITTED</t>
  </si>
  <si>
    <t>CONTRACT, NOTICE TO PROCEED FROM GRANTEE TO CONTRACTOR</t>
  </si>
  <si>
    <t>SEND WITH CLOSE OUT DOCUMENTS</t>
  </si>
  <si>
    <t>PHOTOS OF POSTED WAGES, WCWS, POSTERS &amp; PROJECT</t>
  </si>
  <si>
    <t>FINAL WAGE COMPLIANCE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</si>
</sst>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00"/>
  </numFmts>
  <fonts count="49">
    <font>
      <sz val="11"/>
      <color theme="1"/>
      <name val="Calibri"/>
      <family val="2"/>
      <scheme val="minor"/>
    </font>
    <font>
      <b/>
      <sz val="14"/>
      <color theme="1"/>
      <name val="Calibri"/>
      <family val="2"/>
      <scheme val="minor"/>
    </font>
    <font>
      <sz val="14"/>
      <color theme="1"/>
      <name val="Calibri"/>
      <family val="2"/>
      <scheme val="minor"/>
    </font>
    <font>
      <b/>
      <sz val="14"/>
      <name val="Calibri"/>
      <family val="2"/>
      <scheme val="minor"/>
    </font>
    <font>
      <b/>
      <sz val="16"/>
      <color theme="1"/>
      <name val="Calibri"/>
      <family val="2"/>
      <scheme val="minor"/>
    </font>
    <font>
      <b/>
      <sz val="11"/>
      <color theme="1"/>
      <name val="Calibri"/>
      <family val="2"/>
      <scheme val="minor"/>
    </font>
    <font>
      <b/>
      <sz val="10"/>
      <color theme="1"/>
      <name val="Calibri"/>
      <family val="2"/>
      <scheme val="minor"/>
    </font>
    <font>
      <b/>
      <sz val="10"/>
      <name val="Calibri"/>
      <family val="2"/>
      <scheme val="minor"/>
    </font>
    <font>
      <sz val="10"/>
      <name val="Arial"/>
      <family val="2"/>
    </font>
    <font>
      <sz val="14"/>
      <name val="Calibri"/>
      <family val="2"/>
    </font>
    <font>
      <sz val="9"/>
      <color indexed="81"/>
      <name val="Tahoma"/>
      <family val="2"/>
    </font>
    <font>
      <b/>
      <sz val="9"/>
      <color indexed="81"/>
      <name val="Tahoma"/>
      <family val="2"/>
    </font>
    <font>
      <i/>
      <sz val="14"/>
      <color theme="1"/>
      <name val="Calibri"/>
      <family val="2"/>
      <scheme val="minor"/>
    </font>
    <font>
      <i/>
      <sz val="11"/>
      <color theme="1"/>
      <name val="Calibri"/>
      <family val="2"/>
      <scheme val="minor"/>
    </font>
    <font>
      <b/>
      <sz val="12"/>
      <name val="Calibri"/>
      <family val="2"/>
    </font>
    <font>
      <sz val="10"/>
      <name val="Calibri"/>
      <family val="2"/>
    </font>
    <font>
      <sz val="12"/>
      <name val="Calibri"/>
      <family val="2"/>
    </font>
    <font>
      <b/>
      <u/>
      <sz val="12"/>
      <color rgb="FFFF0000"/>
      <name val="Calibri"/>
      <family val="2"/>
    </font>
    <font>
      <b/>
      <sz val="12"/>
      <color indexed="10"/>
      <name val="Calibri"/>
      <family val="2"/>
    </font>
    <font>
      <b/>
      <i/>
      <u/>
      <sz val="12"/>
      <name val="Calibri"/>
      <family val="2"/>
    </font>
    <font>
      <sz val="7"/>
      <name val="Calibri"/>
      <family val="2"/>
    </font>
    <font>
      <b/>
      <sz val="11"/>
      <name val="Calibri"/>
      <family val="2"/>
    </font>
    <font>
      <b/>
      <sz val="10"/>
      <name val="Calibri"/>
      <family val="2"/>
    </font>
    <font>
      <sz val="10"/>
      <color indexed="12"/>
      <name val="Calibri"/>
      <family val="2"/>
    </font>
    <font>
      <b/>
      <sz val="10"/>
      <color indexed="12"/>
      <name val="Calibri"/>
      <family val="2"/>
    </font>
    <font>
      <b/>
      <sz val="10"/>
      <color theme="8" tint="-0.249977111117893"/>
      <name val="Calibri"/>
      <family val="2"/>
    </font>
    <font>
      <sz val="11"/>
      <name val="Calibri"/>
      <family val="2"/>
    </font>
    <font>
      <u/>
      <sz val="10"/>
      <color rgb="FFFF0000"/>
      <name val="Calibri"/>
      <family val="2"/>
    </font>
    <font>
      <sz val="11"/>
      <color theme="1"/>
      <name val="Calibri"/>
      <family val="2"/>
      <scheme val="minor"/>
    </font>
    <font>
      <b/>
      <sz val="11"/>
      <color rgb="FFFF0000"/>
      <name val="Calibri"/>
      <family val="2"/>
    </font>
    <font>
      <sz val="10"/>
      <color rgb="FF000000"/>
      <name val="Times New Roman"/>
      <charset val="204"/>
    </font>
    <font>
      <sz val="14"/>
      <color rgb="FF000000"/>
      <name val="Times New Roman"/>
      <family val="1"/>
    </font>
    <font>
      <b/>
      <sz val="14"/>
      <name val="Calibri"/>
      <family val="2"/>
    </font>
    <font>
      <sz val="9"/>
      <name val="Calibri"/>
      <family val="2"/>
    </font>
    <font>
      <i/>
      <sz val="9"/>
      <name val="Calibri"/>
      <family val="2"/>
    </font>
    <font>
      <sz val="10"/>
      <color rgb="FF000000"/>
      <name val="Times New Roman"/>
      <family val="1"/>
    </font>
    <font>
      <sz val="8"/>
      <name val="Calibri"/>
      <family val="2"/>
    </font>
    <font>
      <sz val="8"/>
      <color rgb="FF000000"/>
      <name val="Calibri"/>
      <family val="2"/>
    </font>
    <font>
      <b/>
      <sz val="8"/>
      <name val="Calibri"/>
      <family val="2"/>
    </font>
    <font>
      <b/>
      <u/>
      <sz val="8"/>
      <name val="Calibri"/>
      <family val="2"/>
    </font>
    <font>
      <b/>
      <sz val="9"/>
      <color indexed="81"/>
      <name val="Tahoma"/>
      <charset val="1"/>
    </font>
    <font>
      <sz val="9"/>
      <color indexed="81"/>
      <name val="Tahoma"/>
      <charset val="1"/>
    </font>
    <font>
      <sz val="9"/>
      <name val="Webdings"/>
      <family val="1"/>
      <charset val="2"/>
    </font>
    <font>
      <sz val="6"/>
      <name val="Calibri"/>
      <family val="2"/>
    </font>
    <font>
      <b/>
      <sz val="9"/>
      <name val="Calibri"/>
      <family val="2"/>
    </font>
    <font>
      <i/>
      <sz val="8"/>
      <name val="Calibri"/>
      <family val="2"/>
    </font>
    <font>
      <sz val="8"/>
      <name val="Webdings"/>
      <family val="1"/>
    </font>
    <font>
      <sz val="8"/>
      <name val="Times New Roman"/>
      <family val="1"/>
    </font>
    <font>
      <b/>
      <sz val="11"/>
      <color rgb="FFFF0000"/>
      <name val="Calibri"/>
      <family val="2"/>
      <scheme val="minor"/>
    </font>
  </fonts>
  <fills count="14">
    <fill>
      <patternFill patternType="none"/>
    </fill>
    <fill>
      <patternFill patternType="gray125"/>
    </fill>
    <fill>
      <patternFill patternType="solid">
        <fgColor theme="3" tint="0.59999389629810485"/>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indexed="12"/>
        <bgColor indexed="64"/>
      </patternFill>
    </fill>
    <fill>
      <patternFill patternType="solid">
        <fgColor theme="4" tint="0.79998168889431442"/>
        <bgColor indexed="64"/>
      </patternFill>
    </fill>
    <fill>
      <patternFill patternType="solid">
        <fgColor rgb="FFF4AF83"/>
      </patternFill>
    </fill>
    <fill>
      <patternFill patternType="solid">
        <fgColor rgb="FFFAE3D4"/>
      </patternFill>
    </fill>
    <fill>
      <patternFill patternType="solid">
        <fgColor rgb="FFF7C9AC"/>
      </patternFill>
    </fill>
    <fill>
      <patternFill patternType="solid">
        <fgColor rgb="FFFFFFFF"/>
      </patternFill>
    </fill>
    <fill>
      <patternFill patternType="solid">
        <fgColor theme="9" tint="0.79998168889431442"/>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tint="-0.14996795556505021"/>
      </left>
      <right/>
      <top/>
      <bottom/>
      <diagonal/>
    </border>
    <border>
      <left style="thin">
        <color theme="1"/>
      </left>
      <right/>
      <top style="thin">
        <color indexed="64"/>
      </top>
      <bottom style="thin">
        <color indexed="64"/>
      </bottom>
      <diagonal/>
    </border>
    <border>
      <left style="thin">
        <color theme="0" tint="-0.14996795556505021"/>
      </left>
      <right/>
      <top style="thin">
        <color indexed="64"/>
      </top>
      <bottom style="thin">
        <color indexed="64"/>
      </bottom>
      <diagonal/>
    </border>
    <border>
      <left/>
      <right/>
      <top/>
      <bottom style="thin">
        <color rgb="FF833B0A"/>
      </bottom>
      <diagonal/>
    </border>
    <border>
      <left style="thin">
        <color rgb="FF833B0A"/>
      </left>
      <right/>
      <top style="thin">
        <color rgb="FF833B0A"/>
      </top>
      <bottom style="thin">
        <color rgb="FF000000"/>
      </bottom>
      <diagonal/>
    </border>
    <border>
      <left/>
      <right/>
      <top style="thin">
        <color rgb="FF833B0A"/>
      </top>
      <bottom style="thin">
        <color rgb="FF000000"/>
      </bottom>
      <diagonal/>
    </border>
    <border>
      <left/>
      <right style="thin">
        <color rgb="FF833B0A"/>
      </right>
      <top style="thin">
        <color rgb="FF833B0A"/>
      </top>
      <bottom style="thin">
        <color rgb="FF000000"/>
      </bottom>
      <diagonal/>
    </border>
    <border>
      <left style="thin">
        <color rgb="FF833B0A"/>
      </left>
      <right/>
      <top style="thin">
        <color rgb="FF000000"/>
      </top>
      <bottom style="thin">
        <color rgb="FF833B0A"/>
      </bottom>
      <diagonal/>
    </border>
    <border>
      <left/>
      <right/>
      <top style="thin">
        <color rgb="FF000000"/>
      </top>
      <bottom style="thin">
        <color rgb="FF833B0A"/>
      </bottom>
      <diagonal/>
    </border>
    <border>
      <left/>
      <right style="thin">
        <color rgb="FF833B0A"/>
      </right>
      <top style="thin">
        <color rgb="FF000000"/>
      </top>
      <bottom style="thin">
        <color rgb="FF833B0A"/>
      </bottom>
      <diagonal/>
    </border>
    <border>
      <left style="thin">
        <color rgb="FF000000"/>
      </left>
      <right style="thin">
        <color rgb="FF000000"/>
      </right>
      <top style="thin">
        <color rgb="FF833B0A"/>
      </top>
      <bottom style="thin">
        <color rgb="FF000000"/>
      </bottom>
      <diagonal/>
    </border>
    <border>
      <left style="thin">
        <color rgb="FF000000"/>
      </left>
      <right/>
      <top style="thin">
        <color rgb="FF833B0A"/>
      </top>
      <bottom style="thin">
        <color rgb="FF000000"/>
      </bottom>
      <diagonal/>
    </border>
    <border>
      <left style="thin">
        <color rgb="FF000000"/>
      </left>
      <right style="thin">
        <color rgb="FF000000"/>
      </right>
      <top style="thin">
        <color rgb="FF833B0A"/>
      </top>
      <bottom/>
      <diagonal/>
    </border>
    <border>
      <left style="thin">
        <color rgb="FF000000"/>
      </left>
      <right/>
      <top style="thin">
        <color rgb="FF833B0A"/>
      </top>
      <bottom/>
      <diagonal/>
    </border>
    <border>
      <left style="thin">
        <color rgb="FF000000"/>
      </left>
      <right style="thin">
        <color rgb="FF833B0A"/>
      </right>
      <top style="thin">
        <color rgb="FF833B0A"/>
      </top>
      <bottom style="thin">
        <color rgb="FF000000"/>
      </bottom>
      <diagonal/>
    </border>
    <border>
      <left style="thin">
        <color rgb="FF833B0A"/>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833B0A"/>
      </right>
      <top style="thin">
        <color rgb="FF000000"/>
      </top>
      <bottom/>
      <diagonal/>
    </border>
    <border>
      <left style="thin">
        <color rgb="FF833B0A"/>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833B0A"/>
      </right>
      <top/>
      <bottom/>
      <diagonal/>
    </border>
    <border>
      <left style="thin">
        <color rgb="FF833B0A"/>
      </left>
      <right/>
      <top/>
      <bottom style="thin">
        <color rgb="FF833B0A"/>
      </bottom>
      <diagonal/>
    </border>
    <border>
      <left style="thin">
        <color rgb="FF000000"/>
      </left>
      <right style="thin">
        <color rgb="FF000000"/>
      </right>
      <top/>
      <bottom style="thin">
        <color rgb="FF833B0A"/>
      </bottom>
      <diagonal/>
    </border>
    <border>
      <left style="thin">
        <color rgb="FF000000"/>
      </left>
      <right/>
      <top/>
      <bottom style="thin">
        <color rgb="FF833B0A"/>
      </bottom>
      <diagonal/>
    </border>
    <border>
      <left style="thin">
        <color rgb="FF000000"/>
      </left>
      <right/>
      <top style="thin">
        <color rgb="FF000000"/>
      </top>
      <bottom style="thin">
        <color rgb="FF833B0A"/>
      </bottom>
      <diagonal/>
    </border>
    <border>
      <left style="thin">
        <color rgb="FF000000"/>
      </left>
      <right style="thin">
        <color rgb="FF833B0A"/>
      </right>
      <top/>
      <bottom style="thin">
        <color rgb="FF833B0A"/>
      </bottom>
      <diagonal/>
    </border>
    <border>
      <left style="thin">
        <color rgb="FF833B0A"/>
      </left>
      <right/>
      <top style="thin">
        <color rgb="FF833B0A"/>
      </top>
      <bottom/>
      <diagonal/>
    </border>
    <border>
      <left/>
      <right/>
      <top style="thin">
        <color rgb="FF833B0A"/>
      </top>
      <bottom/>
      <diagonal/>
    </border>
    <border>
      <left style="thin">
        <color rgb="FF000000"/>
      </left>
      <right style="thin">
        <color rgb="FF833B0A"/>
      </right>
      <top style="thin">
        <color rgb="FF833B0A"/>
      </top>
      <bottom/>
      <diagonal/>
    </border>
    <border>
      <left style="thin">
        <color rgb="FF000000"/>
      </left>
      <right style="thin">
        <color rgb="FF000000"/>
      </right>
      <top style="thin">
        <color rgb="FF000000"/>
      </top>
      <bottom style="thin">
        <color rgb="FF833B0A"/>
      </bottom>
      <diagonal/>
    </border>
    <border>
      <left style="thin">
        <color rgb="FF833B0A"/>
      </left>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833B0A"/>
      </right>
      <top style="thin">
        <color rgb="FF833B0A"/>
      </top>
      <bottom style="thin">
        <color rgb="FF833B0A"/>
      </bottom>
      <diagonal/>
    </border>
    <border>
      <left/>
      <right/>
      <top style="thin">
        <color rgb="FF833B0A"/>
      </top>
      <bottom style="thin">
        <color rgb="FF833B0A"/>
      </bottom>
      <diagonal/>
    </border>
    <border>
      <left style="thin">
        <color rgb="FF833B0A"/>
      </left>
      <right/>
      <top style="thin">
        <color rgb="FF833B0A"/>
      </top>
      <bottom style="thin">
        <color rgb="FF833B0A"/>
      </bottom>
      <diagonal/>
    </border>
    <border>
      <left/>
      <right style="thin">
        <color rgb="FF833B0A"/>
      </right>
      <top/>
      <bottom style="thin">
        <color rgb="FF833B0A"/>
      </bottom>
      <diagonal/>
    </border>
    <border>
      <left/>
      <right style="thin">
        <color rgb="FF833B0A"/>
      </right>
      <top style="thin">
        <color rgb="FF833B0A"/>
      </top>
      <bottom/>
      <diagonal/>
    </border>
    <border>
      <left/>
      <right style="thin">
        <color rgb="FF833B0A"/>
      </right>
      <top style="thin">
        <color rgb="FF000000"/>
      </top>
      <bottom style="thin">
        <color rgb="FF000000"/>
      </bottom>
      <diagonal/>
    </border>
    <border>
      <left style="thin">
        <color rgb="FF833B0A"/>
      </left>
      <right/>
      <top style="thin">
        <color rgb="FF000000"/>
      </top>
      <bottom style="thin">
        <color rgb="FF000000"/>
      </bottom>
      <diagonal/>
    </border>
  </borders>
  <cellStyleXfs count="5">
    <xf numFmtId="0" fontId="0" fillId="0" borderId="0"/>
    <xf numFmtId="0" fontId="8" fillId="0" borderId="0"/>
    <xf numFmtId="44" fontId="28" fillId="0" borderId="0" applyFont="0" applyFill="0" applyBorder="0" applyAlignment="0" applyProtection="0"/>
    <xf numFmtId="0" fontId="30" fillId="0" borderId="0"/>
    <xf numFmtId="44" fontId="35" fillId="0" borderId="0" applyFont="0" applyFill="0" applyBorder="0" applyAlignment="0" applyProtection="0"/>
  </cellStyleXfs>
  <cellXfs count="321">
    <xf numFmtId="0" fontId="0" fillId="0" borderId="0" xfId="0"/>
    <xf numFmtId="0" fontId="0" fillId="0" borderId="1" xfId="0" applyBorder="1"/>
    <xf numFmtId="0" fontId="2" fillId="0" borderId="0" xfId="0" applyFont="1"/>
    <xf numFmtId="0" fontId="5" fillId="0" borderId="1" xfId="0" applyFont="1" applyBorder="1"/>
    <xf numFmtId="0" fontId="5" fillId="0" borderId="1" xfId="0" applyFont="1" applyBorder="1" applyAlignment="1">
      <alignment wrapText="1"/>
    </xf>
    <xf numFmtId="0" fontId="0" fillId="6" borderId="1" xfId="0" applyFill="1" applyBorder="1"/>
    <xf numFmtId="0" fontId="5" fillId="0" borderId="0" xfId="0" applyFont="1"/>
    <xf numFmtId="0" fontId="6" fillId="3" borderId="1" xfId="0" applyFont="1" applyFill="1" applyBorder="1" applyAlignment="1">
      <alignment horizontal="center" vertical="center" wrapText="1"/>
    </xf>
    <xf numFmtId="0" fontId="0" fillId="0" borderId="1" xfId="0" applyBorder="1" applyAlignment="1">
      <alignment vertical="center"/>
    </xf>
    <xf numFmtId="0" fontId="7" fillId="4"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0" fillId="0" borderId="0" xfId="0" applyAlignment="1">
      <alignment vertical="center"/>
    </xf>
    <xf numFmtId="0" fontId="2" fillId="0" borderId="9" xfId="0" applyFont="1" applyBorder="1"/>
    <xf numFmtId="0" fontId="2" fillId="0" borderId="0" xfId="0" applyFont="1" applyAlignment="1">
      <alignment vertical="center"/>
    </xf>
    <xf numFmtId="0" fontId="1" fillId="0" borderId="0" xfId="0" applyFont="1"/>
    <xf numFmtId="0" fontId="1" fillId="0" borderId="1" xfId="0" applyFont="1" applyBorder="1" applyAlignment="1">
      <alignment vertical="center" wrapText="1"/>
    </xf>
    <xf numFmtId="0" fontId="0" fillId="0" borderId="1" xfId="0" applyBorder="1" applyAlignment="1">
      <alignment horizontal="center" vertical="center" wrapText="1"/>
    </xf>
    <xf numFmtId="0" fontId="0" fillId="6" borderId="16" xfId="0" applyFill="1" applyBorder="1"/>
    <xf numFmtId="0" fontId="0" fillId="0" borderId="4" xfId="0" applyBorder="1"/>
    <xf numFmtId="0" fontId="0" fillId="0" borderId="3" xfId="0" applyBorder="1"/>
    <xf numFmtId="0" fontId="0" fillId="0" borderId="18" xfId="0" applyBorder="1"/>
    <xf numFmtId="0" fontId="0" fillId="6" borderId="3" xfId="0" applyFill="1" applyBorder="1"/>
    <xf numFmtId="0" fontId="14" fillId="0" borderId="0" xfId="1" applyFont="1"/>
    <xf numFmtId="0" fontId="15" fillId="0" borderId="0" xfId="1" applyFont="1"/>
    <xf numFmtId="0" fontId="16" fillId="0" borderId="0" xfId="1" applyFont="1" applyAlignment="1">
      <alignment vertical="center"/>
    </xf>
    <xf numFmtId="0" fontId="17" fillId="0" borderId="0" xfId="1" applyFont="1" applyAlignment="1">
      <alignment horizontal="left" vertical="center"/>
    </xf>
    <xf numFmtId="0" fontId="16" fillId="0" borderId="0" xfId="1" applyFont="1" applyAlignment="1">
      <alignment horizontal="left" vertical="center" indent="4"/>
    </xf>
    <xf numFmtId="0" fontId="21" fillId="0" borderId="0" xfId="1" applyFont="1"/>
    <xf numFmtId="0" fontId="22" fillId="0" borderId="0" xfId="1" applyFont="1"/>
    <xf numFmtId="0" fontId="15" fillId="0" borderId="5" xfId="1" applyFont="1" applyBorder="1"/>
    <xf numFmtId="0" fontId="23" fillId="7" borderId="0" xfId="1" applyFont="1" applyFill="1"/>
    <xf numFmtId="0" fontId="23" fillId="0" borderId="6" xfId="1" applyFont="1" applyBorder="1"/>
    <xf numFmtId="0" fontId="15" fillId="0" borderId="6" xfId="1" applyFont="1" applyBorder="1"/>
    <xf numFmtId="0" fontId="15" fillId="0" borderId="7" xfId="1" applyFont="1" applyBorder="1"/>
    <xf numFmtId="0" fontId="15" fillId="0" borderId="14" xfId="1" applyFont="1" applyBorder="1"/>
    <xf numFmtId="0" fontId="21" fillId="0" borderId="13" xfId="1" applyFont="1" applyBorder="1" applyAlignment="1">
      <alignment horizontal="left"/>
    </xf>
    <xf numFmtId="0" fontId="24" fillId="7" borderId="0" xfId="1" applyFont="1" applyFill="1"/>
    <xf numFmtId="0" fontId="22" fillId="0" borderId="15" xfId="1" applyFont="1" applyBorder="1"/>
    <xf numFmtId="0" fontId="15" fillId="0" borderId="13" xfId="1" applyFont="1" applyBorder="1"/>
    <xf numFmtId="0" fontId="15" fillId="0" borderId="9" xfId="1" applyFont="1" applyBorder="1" applyAlignment="1">
      <alignment horizontal="center"/>
    </xf>
    <xf numFmtId="0" fontId="15" fillId="0" borderId="10" xfId="1" applyFont="1" applyBorder="1" applyAlignment="1">
      <alignment horizontal="center"/>
    </xf>
    <xf numFmtId="0" fontId="15" fillId="0" borderId="12" xfId="1" applyFont="1" applyBorder="1"/>
    <xf numFmtId="0" fontId="15" fillId="0" borderId="15" xfId="1" applyFont="1" applyBorder="1"/>
    <xf numFmtId="0" fontId="15" fillId="0" borderId="8" xfId="1" applyFont="1" applyBorder="1"/>
    <xf numFmtId="0" fontId="23" fillId="7" borderId="0" xfId="1" applyFont="1" applyFill="1" applyAlignment="1">
      <alignment horizontal="center"/>
    </xf>
    <xf numFmtId="0" fontId="15" fillId="0" borderId="8" xfId="1" applyFont="1" applyBorder="1" applyAlignment="1">
      <alignment horizontal="center"/>
    </xf>
    <xf numFmtId="0" fontId="15" fillId="0" borderId="11" xfId="1" applyFont="1" applyBorder="1"/>
    <xf numFmtId="0" fontId="26" fillId="0" borderId="0" xfId="1" applyFont="1"/>
    <xf numFmtId="0" fontId="26" fillId="0" borderId="0" xfId="1" applyFont="1" applyAlignment="1">
      <alignment vertical="center"/>
    </xf>
    <xf numFmtId="0" fontId="23" fillId="0" borderId="0" xfId="1" applyFont="1" applyAlignment="1" applyProtection="1">
      <alignment horizontal="center"/>
      <protection locked="0"/>
    </xf>
    <xf numFmtId="0" fontId="15" fillId="0" borderId="0" xfId="1" applyFont="1" applyAlignment="1" applyProtection="1">
      <alignment horizontal="center"/>
      <protection locked="0"/>
    </xf>
    <xf numFmtId="0" fontId="23" fillId="0" borderId="9" xfId="1" applyFont="1" applyBorder="1" applyAlignment="1" applyProtection="1">
      <alignment horizontal="center"/>
      <protection locked="0"/>
    </xf>
    <xf numFmtId="0" fontId="15" fillId="0" borderId="5" xfId="1" applyFont="1" applyBorder="1" applyProtection="1">
      <protection locked="0"/>
    </xf>
    <xf numFmtId="0" fontId="15" fillId="0" borderId="13" xfId="1" applyFont="1" applyBorder="1" applyProtection="1">
      <protection locked="0"/>
    </xf>
    <xf numFmtId="0" fontId="15" fillId="0" borderId="8" xfId="1" applyFont="1" applyBorder="1" applyProtection="1">
      <protection locked="0"/>
    </xf>
    <xf numFmtId="0" fontId="22" fillId="0" borderId="0" xfId="1" applyFont="1" applyProtection="1">
      <protection locked="0"/>
    </xf>
    <xf numFmtId="0" fontId="15" fillId="0" borderId="15" xfId="1" applyFont="1" applyBorder="1" applyProtection="1">
      <protection locked="0"/>
    </xf>
    <xf numFmtId="0" fontId="15" fillId="0" borderId="12" xfId="1" applyFont="1" applyBorder="1" applyAlignment="1" applyProtection="1">
      <alignment horizontal="center"/>
      <protection locked="0"/>
    </xf>
    <xf numFmtId="0" fontId="15" fillId="0" borderId="9" xfId="1" applyFont="1" applyBorder="1" applyAlignment="1" applyProtection="1">
      <alignment horizontal="center"/>
      <protection locked="0"/>
    </xf>
    <xf numFmtId="0" fontId="15" fillId="0" borderId="9" xfId="1" applyFont="1" applyBorder="1"/>
    <xf numFmtId="44" fontId="15" fillId="0" borderId="0" xfId="1" applyNumberFormat="1" applyFont="1" applyProtection="1">
      <protection locked="0"/>
    </xf>
    <xf numFmtId="44" fontId="15" fillId="0" borderId="13" xfId="1" applyNumberFormat="1" applyFont="1" applyBorder="1" applyProtection="1">
      <protection locked="0"/>
    </xf>
    <xf numFmtId="44" fontId="15" fillId="0" borderId="12" xfId="1" applyNumberFormat="1" applyFont="1" applyBorder="1"/>
    <xf numFmtId="44" fontId="23" fillId="7" borderId="0" xfId="1" applyNumberFormat="1" applyFont="1" applyFill="1"/>
    <xf numFmtId="44" fontId="15" fillId="0" borderId="0" xfId="2" applyFont="1" applyProtection="1">
      <protection locked="0"/>
    </xf>
    <xf numFmtId="44" fontId="22" fillId="0" borderId="12" xfId="1" applyNumberFormat="1" applyFont="1" applyBorder="1"/>
    <xf numFmtId="0" fontId="23" fillId="7" borderId="0" xfId="1" applyFont="1" applyFill="1" applyProtection="1">
      <protection locked="0"/>
    </xf>
    <xf numFmtId="0" fontId="9" fillId="0" borderId="0" xfId="1" applyFont="1" applyAlignment="1">
      <alignment vertical="center"/>
    </xf>
    <xf numFmtId="0" fontId="15" fillId="0" borderId="10" xfId="1" applyFont="1" applyBorder="1" applyAlignment="1" applyProtection="1">
      <alignment horizontal="center"/>
      <protection locked="0"/>
    </xf>
    <xf numFmtId="0" fontId="29" fillId="0" borderId="9" xfId="1" applyFont="1" applyBorder="1" applyAlignment="1">
      <alignment vertical="center"/>
    </xf>
    <xf numFmtId="0" fontId="15" fillId="0" borderId="9" xfId="1" applyFont="1" applyBorder="1" applyAlignment="1">
      <alignment horizontal="center" wrapText="1"/>
    </xf>
    <xf numFmtId="44" fontId="15" fillId="0" borderId="0" xfId="1" applyNumberFormat="1" applyFont="1"/>
    <xf numFmtId="0" fontId="30" fillId="0" borderId="0" xfId="3" applyAlignment="1">
      <alignment vertical="top"/>
    </xf>
    <xf numFmtId="0" fontId="30" fillId="0" borderId="0" xfId="3" applyAlignment="1">
      <alignment horizontal="left" vertical="top"/>
    </xf>
    <xf numFmtId="0" fontId="36" fillId="9" borderId="20" xfId="3" applyFont="1" applyFill="1" applyBorder="1" applyAlignment="1">
      <alignment horizontal="center" vertical="center" wrapText="1"/>
    </xf>
    <xf numFmtId="0" fontId="36" fillId="9" borderId="26" xfId="3" applyFont="1" applyFill="1" applyBorder="1" applyAlignment="1">
      <alignment horizontal="center" vertical="center" wrapText="1"/>
    </xf>
    <xf numFmtId="0" fontId="36" fillId="9" borderId="27" xfId="3" applyFont="1" applyFill="1" applyBorder="1" applyAlignment="1">
      <alignment horizontal="center" vertical="center" wrapText="1"/>
    </xf>
    <xf numFmtId="0" fontId="37" fillId="9" borderId="27" xfId="3" applyFont="1" applyFill="1" applyBorder="1" applyAlignment="1">
      <alignment horizontal="center" vertical="center" shrinkToFit="1"/>
    </xf>
    <xf numFmtId="0" fontId="37" fillId="9" borderId="30" xfId="3" applyFont="1" applyFill="1" applyBorder="1" applyAlignment="1">
      <alignment horizontal="center" vertical="center" shrinkToFit="1"/>
    </xf>
    <xf numFmtId="0" fontId="30" fillId="0" borderId="0" xfId="3" applyAlignment="1">
      <alignment horizontal="center" vertical="center"/>
    </xf>
    <xf numFmtId="0" fontId="30" fillId="10" borderId="41" xfId="3" applyFill="1" applyBorder="1" applyAlignment="1" applyProtection="1">
      <alignment horizontal="left" vertical="center" wrapText="1"/>
      <protection locked="0"/>
    </xf>
    <xf numFmtId="0" fontId="30" fillId="10" borderId="35" xfId="3" applyFill="1" applyBorder="1" applyAlignment="1" applyProtection="1">
      <alignment horizontal="left" vertical="center" wrapText="1"/>
      <protection locked="0"/>
    </xf>
    <xf numFmtId="49" fontId="30" fillId="10" borderId="41" xfId="3" applyNumberFormat="1" applyFill="1" applyBorder="1" applyAlignment="1" applyProtection="1">
      <alignment horizontal="left" vertical="center" wrapText="1"/>
      <protection locked="0"/>
    </xf>
    <xf numFmtId="49" fontId="30" fillId="10" borderId="35" xfId="3" applyNumberFormat="1" applyFill="1" applyBorder="1" applyAlignment="1" applyProtection="1">
      <alignment horizontal="left" vertical="center" wrapText="1"/>
      <protection locked="0"/>
    </xf>
    <xf numFmtId="0" fontId="33" fillId="11" borderId="27" xfId="3" applyFont="1" applyFill="1" applyBorder="1" applyAlignment="1">
      <alignment horizontal="left" vertical="top" wrapText="1"/>
    </xf>
    <xf numFmtId="2" fontId="30" fillId="10" borderId="26" xfId="3" applyNumberFormat="1" applyFill="1" applyBorder="1" applyAlignment="1" applyProtection="1">
      <alignment horizontal="left" wrapText="1"/>
      <protection locked="0"/>
    </xf>
    <xf numFmtId="2" fontId="30" fillId="10" borderId="27" xfId="3" applyNumberFormat="1" applyFill="1" applyBorder="1" applyAlignment="1" applyProtection="1">
      <alignment horizontal="left" wrapText="1"/>
      <protection locked="0"/>
    </xf>
    <xf numFmtId="2" fontId="30" fillId="10" borderId="14" xfId="3" applyNumberFormat="1" applyFill="1" applyBorder="1" applyAlignment="1">
      <alignment vertical="top" wrapText="1"/>
    </xf>
    <xf numFmtId="0" fontId="33" fillId="11" borderId="47" xfId="3" applyFont="1" applyFill="1" applyBorder="1" applyAlignment="1">
      <alignment horizontal="left" vertical="top" wrapText="1"/>
    </xf>
    <xf numFmtId="2" fontId="30" fillId="10" borderId="52" xfId="3" applyNumberFormat="1" applyFill="1" applyBorder="1" applyAlignment="1" applyProtection="1">
      <alignment horizontal="left" vertical="center" wrapText="1"/>
      <protection locked="0"/>
    </xf>
    <xf numFmtId="2" fontId="30" fillId="10" borderId="47" xfId="3" applyNumberFormat="1" applyFill="1" applyBorder="1" applyAlignment="1" applyProtection="1">
      <alignment horizontal="left" vertical="center" wrapText="1"/>
      <protection locked="0"/>
    </xf>
    <xf numFmtId="2" fontId="30" fillId="10" borderId="26" xfId="3" applyNumberFormat="1" applyFill="1" applyBorder="1" applyAlignment="1" applyProtection="1">
      <alignment horizontal="left" vertical="center" wrapText="1"/>
      <protection locked="0"/>
    </xf>
    <xf numFmtId="2" fontId="30" fillId="10" borderId="27" xfId="3" applyNumberFormat="1" applyFill="1" applyBorder="1" applyAlignment="1" applyProtection="1">
      <alignment horizontal="left" vertical="center" wrapText="1"/>
      <protection locked="0"/>
    </xf>
    <xf numFmtId="0" fontId="33" fillId="11" borderId="35" xfId="3" applyFont="1" applyFill="1" applyBorder="1" applyAlignment="1">
      <alignment horizontal="left" vertical="top" wrapText="1"/>
    </xf>
    <xf numFmtId="2" fontId="30" fillId="10" borderId="41" xfId="3" applyNumberFormat="1" applyFill="1" applyBorder="1" applyAlignment="1" applyProtection="1">
      <alignment horizontal="left" vertical="center" wrapText="1"/>
      <protection locked="0"/>
    </xf>
    <xf numFmtId="2" fontId="30" fillId="10" borderId="35" xfId="3" applyNumberFormat="1" applyFill="1" applyBorder="1" applyAlignment="1" applyProtection="1">
      <alignment horizontal="left" vertical="center" wrapText="1"/>
      <protection locked="0"/>
    </xf>
    <xf numFmtId="0" fontId="30" fillId="12" borderId="0" xfId="3" applyFill="1" applyAlignment="1">
      <alignment horizontal="left" wrapText="1"/>
    </xf>
    <xf numFmtId="0" fontId="30" fillId="10" borderId="1" xfId="3" applyFill="1" applyBorder="1" applyAlignment="1" applyProtection="1">
      <alignment horizontal="left" wrapText="1"/>
      <protection locked="0"/>
    </xf>
    <xf numFmtId="0" fontId="20" fillId="10" borderId="1" xfId="3" applyFont="1" applyFill="1" applyBorder="1" applyAlignment="1" applyProtection="1">
      <alignment horizontal="left" vertical="top" wrapText="1"/>
      <protection locked="0"/>
    </xf>
    <xf numFmtId="0" fontId="0" fillId="0" borderId="9" xfId="0" applyBorder="1"/>
    <xf numFmtId="0" fontId="2" fillId="0" borderId="6" xfId="0" applyFont="1" applyBorder="1"/>
    <xf numFmtId="0" fontId="21" fillId="0" borderId="0" xfId="1" applyFont="1">
      <extLst>
        <ext xmlns:xfpb="http://schemas.microsoft.com/office/spreadsheetml/2022/featurepropertybag" uri="{C7286773-470A-42A8-94C5-96B5CB345126}">
          <xfpb:xfComplement i="0"/>
        </ext>
      </extLst>
    </xf>
    <xf numFmtId="0" fontId="15" fillId="0" borderId="0" xfId="1" applyFont="1">
      <extLst>
        <ext xmlns:xfpb="http://schemas.microsoft.com/office/spreadsheetml/2022/featurepropertybag" uri="{C7286773-470A-42A8-94C5-96B5CB345126}">
          <xfpb:xfComplement i="0"/>
        </ext>
      </extLst>
    </xf>
    <xf numFmtId="0" fontId="22" fillId="0" borderId="0" xfId="1" applyFont="1">
      <extLst>
        <ext xmlns:xfpb="http://schemas.microsoft.com/office/spreadsheetml/2022/featurepropertybag" uri="{C7286773-470A-42A8-94C5-96B5CB345126}">
          <xfpb:xfComplement i="0"/>
        </ext>
      </extLst>
    </xf>
    <xf numFmtId="0" fontId="42" fillId="10" borderId="62"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2" fillId="10" borderId="23" xfId="3"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42" fillId="10" borderId="1" xfId="3"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0" fillId="0" borderId="0" xfId="0" applyProtection="1">
      <protection locked="0"/>
    </xf>
    <xf numFmtId="2" fontId="0" fillId="0" borderId="0" xfId="0" applyNumberFormat="1"/>
    <xf numFmtId="0" fontId="5" fillId="0" borderId="9" xfId="0" applyFont="1" applyBorder="1" applyAlignment="1">
      <alignment horizontal="right"/>
    </xf>
    <xf numFmtId="2" fontId="5" fillId="0" borderId="9" xfId="0" applyNumberFormat="1" applyFont="1" applyBorder="1"/>
    <xf numFmtId="0" fontId="0" fillId="0" borderId="9" xfId="0" applyBorder="1" applyProtection="1">
      <protection locked="0"/>
    </xf>
    <xf numFmtId="164" fontId="30" fillId="10" borderId="27" xfId="2" applyNumberFormat="1" applyFont="1" applyFill="1" applyBorder="1" applyAlignment="1" applyProtection="1">
      <alignment horizontal="left" wrapText="1"/>
      <protection locked="0"/>
    </xf>
    <xf numFmtId="164" fontId="30" fillId="10" borderId="47" xfId="2" applyNumberFormat="1" applyFont="1" applyFill="1" applyBorder="1" applyAlignment="1" applyProtection="1">
      <alignment horizontal="left" vertical="center" wrapText="1"/>
      <protection locked="0"/>
    </xf>
    <xf numFmtId="164" fontId="30" fillId="10" borderId="27" xfId="2" applyNumberFormat="1" applyFont="1" applyFill="1" applyBorder="1" applyAlignment="1" applyProtection="1">
      <alignment horizontal="left" vertical="center" wrapText="1"/>
      <protection locked="0"/>
    </xf>
    <xf numFmtId="164" fontId="30" fillId="10" borderId="35" xfId="2" applyNumberFormat="1" applyFont="1" applyFill="1" applyBorder="1" applyAlignment="1" applyProtection="1">
      <alignment horizontal="left" vertical="center" wrapText="1"/>
      <protection locked="0"/>
    </xf>
    <xf numFmtId="164" fontId="30" fillId="10" borderId="33" xfId="2" applyNumberFormat="1" applyFont="1" applyFill="1" applyBorder="1" applyAlignment="1" applyProtection="1">
      <alignment horizontal="left" vertical="center" wrapText="1"/>
      <protection locked="0"/>
    </xf>
    <xf numFmtId="164" fontId="30" fillId="10" borderId="1" xfId="2" applyNumberFormat="1" applyFont="1" applyFill="1" applyBorder="1" applyAlignment="1" applyProtection="1">
      <alignment horizontal="left" vertical="center" wrapText="1"/>
      <protection locked="0"/>
    </xf>
    <xf numFmtId="0" fontId="0" fillId="0" borderId="3" xfId="0" applyBorder="1"/>
    <xf numFmtId="0" fontId="0" fillId="0" borderId="4" xfId="0" applyBorder="1"/>
    <xf numFmtId="0" fontId="0" fillId="0" borderId="2" xfId="0" applyBorder="1"/>
    <xf numFmtId="0" fontId="0" fillId="6" borderId="3" xfId="0" applyFill="1" applyBorder="1" applyAlignment="1">
      <alignment horizontal="center"/>
    </xf>
    <xf numFmtId="0" fontId="0" fillId="6" borderId="4" xfId="0" applyFill="1" applyBorder="1" applyAlignment="1">
      <alignment horizontal="center"/>
    </xf>
    <xf numFmtId="0" fontId="0" fillId="6" borderId="2" xfId="0" applyFill="1" applyBorder="1" applyAlignment="1">
      <alignment horizontal="center"/>
    </xf>
    <xf numFmtId="0" fontId="0" fillId="0" borderId="3" xfId="0" applyBorder="1" applyAlignment="1">
      <alignment wrapText="1"/>
    </xf>
    <xf numFmtId="0" fontId="0" fillId="0" borderId="4" xfId="0" applyBorder="1" applyAlignment="1">
      <alignment wrapText="1"/>
    </xf>
    <xf numFmtId="0" fontId="0" fillId="0" borderId="3" xfId="0" applyBorder="1" applyAlignment="1">
      <alignment horizontal="left"/>
    </xf>
    <xf numFmtId="0" fontId="0" fillId="0" borderId="4" xfId="0" applyBorder="1" applyAlignment="1">
      <alignment horizontal="left"/>
    </xf>
    <xf numFmtId="0" fontId="0" fillId="0" borderId="2" xfId="0" applyBorder="1" applyAlignment="1">
      <alignment horizontal="left"/>
    </xf>
    <xf numFmtId="0" fontId="2" fillId="8" borderId="0" xfId="0" applyFont="1" applyFill="1"/>
    <xf numFmtId="0" fontId="1" fillId="0" borderId="0" xfId="0" applyFont="1"/>
    <xf numFmtId="6" fontId="2" fillId="8" borderId="0" xfId="0" applyNumberFormat="1" applyFont="1" applyFill="1" applyAlignment="1">
      <alignment horizontal="left"/>
    </xf>
    <xf numFmtId="44" fontId="2" fillId="8" borderId="0" xfId="0" applyNumberFormat="1" applyFont="1" applyFill="1" applyAlignment="1">
      <alignment horizontal="left"/>
    </xf>
    <xf numFmtId="0" fontId="4" fillId="0" borderId="1" xfId="0" applyFont="1" applyBorder="1" applyAlignment="1">
      <alignment vertical="center"/>
    </xf>
    <xf numFmtId="0" fontId="0" fillId="6" borderId="17" xfId="0" applyFill="1" applyBorder="1" applyAlignment="1">
      <alignment horizontal="center"/>
    </xf>
    <xf numFmtId="0" fontId="21" fillId="0" borderId="0" xfId="1" applyFont="1" applyAlignment="1" applyProtection="1">
      <alignment horizontal="left"/>
      <protection locked="0"/>
    </xf>
    <xf numFmtId="0" fontId="21" fillId="0" borderId="3" xfId="1" applyFont="1" applyBorder="1" applyAlignment="1" applyProtection="1">
      <alignment horizontal="left"/>
      <protection locked="0"/>
    </xf>
    <xf numFmtId="0" fontId="22" fillId="0" borderId="9" xfId="1" applyFont="1" applyBorder="1" applyAlignment="1" applyProtection="1">
      <alignment horizontal="left"/>
      <protection locked="0"/>
    </xf>
    <xf numFmtId="0" fontId="15" fillId="0" borderId="9" xfId="1" applyFont="1" applyBorder="1" applyAlignment="1" applyProtection="1">
      <alignment horizontal="left"/>
      <protection locked="0"/>
    </xf>
    <xf numFmtId="0" fontId="21" fillId="0" borderId="0" xfId="1" applyFont="1" applyAlignment="1">
      <alignment horizontal="left"/>
    </xf>
    <xf numFmtId="0" fontId="16" fillId="0" borderId="0" xfId="1" applyFont="1" applyAlignment="1">
      <alignment horizontal="left" vertical="center" wrapText="1"/>
    </xf>
    <xf numFmtId="0" fontId="15" fillId="0" borderId="0" xfId="1" applyFont="1" applyAlignment="1">
      <alignment horizontal="center"/>
    </xf>
    <xf numFmtId="0" fontId="27" fillId="0" borderId="9" xfId="1" applyFont="1" applyBorder="1" applyAlignment="1">
      <alignment horizontal="left"/>
    </xf>
    <xf numFmtId="0" fontId="25" fillId="0" borderId="13" xfId="1" applyFont="1" applyBorder="1" applyProtection="1">
      <protection locked="0"/>
    </xf>
    <xf numFmtId="0" fontId="25" fillId="0" borderId="0" xfId="1" applyFont="1" applyProtection="1">
      <protection locked="0"/>
    </xf>
    <xf numFmtId="0" fontId="26" fillId="0" borderId="0" xfId="1" applyFont="1"/>
    <xf numFmtId="0" fontId="21" fillId="0" borderId="0" xfId="1" applyFont="1"/>
    <xf numFmtId="0" fontId="22" fillId="0" borderId="9" xfId="1" applyFont="1" applyBorder="1" applyProtection="1">
      <protection locked="0"/>
    </xf>
    <xf numFmtId="0" fontId="22" fillId="0" borderId="0" xfId="1" applyFont="1" applyAlignment="1">
      <alignment horizontal="center"/>
    </xf>
    <xf numFmtId="0" fontId="22" fillId="0" borderId="12" xfId="1" applyFont="1" applyBorder="1" applyAlignment="1">
      <alignment horizontal="center"/>
    </xf>
    <xf numFmtId="0" fontId="22" fillId="0" borderId="13" xfId="1" applyFont="1" applyBorder="1" applyAlignment="1">
      <alignment horizontal="center"/>
    </xf>
    <xf numFmtId="0" fontId="15" fillId="0" borderId="13" xfId="1" applyFont="1" applyBorder="1" applyAlignment="1" applyProtection="1">
      <alignment horizontal="center"/>
      <protection locked="0"/>
    </xf>
    <xf numFmtId="0" fontId="15" fillId="0" borderId="0" xfId="1" applyFont="1" applyAlignment="1" applyProtection="1">
      <alignment horizontal="center"/>
      <protection locked="0"/>
    </xf>
    <xf numFmtId="0" fontId="15" fillId="0" borderId="12" xfId="1" applyFont="1" applyBorder="1" applyAlignment="1" applyProtection="1">
      <alignment horizontal="center"/>
      <protection locked="0"/>
    </xf>
    <xf numFmtId="0" fontId="2" fillId="0" borderId="1" xfId="0" applyFont="1" applyBorder="1" applyAlignment="1">
      <alignment horizontal="left" wrapText="1"/>
    </xf>
    <xf numFmtId="0" fontId="2" fillId="0" borderId="1" xfId="0" applyFont="1" applyBorder="1" applyAlignment="1">
      <alignment wrapText="1"/>
    </xf>
    <xf numFmtId="0" fontId="2" fillId="0" borderId="1" xfId="0" applyFont="1" applyBorder="1" applyAlignment="1">
      <alignment horizontal="left"/>
    </xf>
    <xf numFmtId="0" fontId="1" fillId="5" borderId="2" xfId="0" applyFont="1" applyFill="1" applyBorder="1"/>
    <xf numFmtId="0" fontId="1" fillId="5" borderId="3" xfId="0" applyFont="1" applyFill="1" applyBorder="1"/>
    <xf numFmtId="0" fontId="1" fillId="5" borderId="4" xfId="0" applyFont="1" applyFill="1" applyBorder="1"/>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4" fillId="4" borderId="2" xfId="0" applyFont="1" applyFill="1" applyBorder="1" applyAlignment="1">
      <alignment horizontal="left"/>
    </xf>
    <xf numFmtId="0" fontId="4" fillId="4" borderId="3" xfId="0" applyFont="1" applyFill="1" applyBorder="1" applyAlignment="1">
      <alignment horizontal="left"/>
    </xf>
    <xf numFmtId="0" fontId="4" fillId="4" borderId="4" xfId="0" applyFont="1" applyFill="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4" fillId="3" borderId="2" xfId="0" applyFont="1" applyFill="1" applyBorder="1" applyAlignment="1">
      <alignment horizontal="left"/>
    </xf>
    <xf numFmtId="0" fontId="4" fillId="3" borderId="3" xfId="0" applyFont="1" applyFill="1" applyBorder="1" applyAlignment="1">
      <alignment horizontal="left"/>
    </xf>
    <xf numFmtId="0" fontId="4" fillId="3" borderId="4" xfId="0" applyFont="1" applyFill="1" applyBorder="1" applyAlignment="1">
      <alignment horizontal="left"/>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center"/>
    </xf>
    <xf numFmtId="164" fontId="30" fillId="10" borderId="33" xfId="2" applyNumberFormat="1" applyFont="1" applyFill="1" applyBorder="1" applyAlignment="1" applyProtection="1">
      <alignment horizontal="left" vertical="top" wrapText="1"/>
      <protection locked="0"/>
    </xf>
    <xf numFmtId="164" fontId="30" fillId="10" borderId="46" xfId="2" applyNumberFormat="1" applyFont="1" applyFill="1" applyBorder="1" applyAlignment="1" applyProtection="1">
      <alignment horizontal="left" vertical="top" wrapText="1"/>
      <protection locked="0"/>
    </xf>
    <xf numFmtId="164" fontId="30" fillId="10" borderId="29" xfId="2" applyNumberFormat="1" applyFont="1" applyFill="1" applyBorder="1" applyAlignment="1">
      <alignment horizontal="left" vertical="top" wrapText="1"/>
    </xf>
    <xf numFmtId="164" fontId="30" fillId="10" borderId="46" xfId="2" applyNumberFormat="1" applyFont="1" applyFill="1" applyBorder="1" applyAlignment="1">
      <alignment horizontal="left" vertical="top" wrapText="1"/>
    </xf>
    <xf numFmtId="164" fontId="30" fillId="10" borderId="51" xfId="2" applyNumberFormat="1" applyFont="1" applyFill="1" applyBorder="1" applyAlignment="1">
      <alignment horizontal="left" vertical="top" wrapText="1"/>
    </xf>
    <xf numFmtId="164" fontId="30" fillId="10" borderId="48" xfId="2" applyNumberFormat="1" applyFont="1" applyFill="1" applyBorder="1" applyAlignment="1">
      <alignment horizontal="left" vertical="top" wrapText="1"/>
    </xf>
    <xf numFmtId="0" fontId="30" fillId="0" borderId="0" xfId="3" applyAlignment="1">
      <alignment horizontal="left" vertical="top" wrapText="1"/>
    </xf>
    <xf numFmtId="0" fontId="30" fillId="10" borderId="33" xfId="3" applyFill="1" applyBorder="1" applyAlignment="1" applyProtection="1">
      <alignment horizontal="left" vertical="top" wrapText="1"/>
      <protection locked="0"/>
    </xf>
    <xf numFmtId="0" fontId="30" fillId="10" borderId="46" xfId="3" applyFill="1" applyBorder="1" applyAlignment="1" applyProtection="1">
      <alignment horizontal="left" vertical="top" wrapText="1"/>
      <protection locked="0"/>
    </xf>
    <xf numFmtId="164" fontId="30" fillId="10" borderId="19" xfId="2" applyNumberFormat="1" applyFont="1" applyFill="1" applyBorder="1" applyAlignment="1" applyProtection="1">
      <alignment horizontal="left" vertical="top" wrapText="1"/>
      <protection locked="0"/>
    </xf>
    <xf numFmtId="164" fontId="30" fillId="10" borderId="32" xfId="2" applyNumberFormat="1" applyFont="1" applyFill="1" applyBorder="1" applyAlignment="1" applyProtection="1">
      <alignment horizontal="left" vertical="top" wrapText="1"/>
      <protection locked="0"/>
    </xf>
    <xf numFmtId="164" fontId="30" fillId="10" borderId="45" xfId="2" applyNumberFormat="1" applyFont="1" applyFill="1" applyBorder="1" applyAlignment="1" applyProtection="1">
      <alignment horizontal="left" vertical="top" wrapText="1"/>
      <protection locked="0"/>
    </xf>
    <xf numFmtId="0" fontId="30" fillId="11" borderId="31" xfId="3" applyFill="1" applyBorder="1" applyAlignment="1" applyProtection="1">
      <alignment horizontal="left" vertical="top" wrapText="1"/>
      <protection locked="0"/>
    </xf>
    <xf numFmtId="0" fontId="30" fillId="11" borderId="44" xfId="3" applyFill="1" applyBorder="1" applyAlignment="1" applyProtection="1">
      <alignment horizontal="left" vertical="top" wrapText="1"/>
      <protection locked="0"/>
    </xf>
    <xf numFmtId="0" fontId="30" fillId="10" borderId="32" xfId="3" applyFill="1" applyBorder="1" applyAlignment="1" applyProtection="1">
      <alignment horizontal="left" vertical="top" wrapText="1"/>
      <protection locked="0"/>
    </xf>
    <xf numFmtId="0" fontId="30" fillId="10" borderId="45" xfId="3" applyFill="1" applyBorder="1" applyAlignment="1" applyProtection="1">
      <alignment horizontal="left" vertical="top" wrapText="1"/>
      <protection locked="0"/>
    </xf>
    <xf numFmtId="0" fontId="30" fillId="10" borderId="55" xfId="3" applyFill="1" applyBorder="1" applyAlignment="1" applyProtection="1">
      <alignment horizontal="left" vertical="top" wrapText="1"/>
      <protection locked="0"/>
    </xf>
    <xf numFmtId="164" fontId="30" fillId="10" borderId="55" xfId="2" applyNumberFormat="1" applyFont="1" applyFill="1" applyBorder="1" applyAlignment="1" applyProtection="1">
      <alignment horizontal="left" vertical="top" wrapText="1"/>
      <protection locked="0"/>
    </xf>
    <xf numFmtId="164" fontId="30" fillId="10" borderId="29" xfId="2" applyNumberFormat="1" applyFont="1" applyFill="1" applyBorder="1" applyAlignment="1" applyProtection="1">
      <alignment horizontal="left" vertical="top" wrapText="1"/>
      <protection locked="0"/>
    </xf>
    <xf numFmtId="0" fontId="30" fillId="11" borderId="53" xfId="3" applyFill="1" applyBorder="1" applyAlignment="1" applyProtection="1">
      <alignment horizontal="left" vertical="top" wrapText="1"/>
      <protection locked="0"/>
    </xf>
    <xf numFmtId="0" fontId="30" fillId="10" borderId="54" xfId="3" applyFill="1" applyBorder="1" applyAlignment="1" applyProtection="1">
      <alignment horizontal="left" vertical="top" wrapText="1"/>
      <protection locked="0"/>
    </xf>
    <xf numFmtId="0" fontId="30" fillId="10" borderId="29" xfId="3" applyFill="1" applyBorder="1" applyAlignment="1" applyProtection="1">
      <alignment horizontal="left" vertical="top" wrapText="1"/>
      <protection locked="0"/>
    </xf>
    <xf numFmtId="164" fontId="30" fillId="10" borderId="28" xfId="2" applyNumberFormat="1" applyFont="1" applyFill="1" applyBorder="1" applyAlignment="1" applyProtection="1">
      <alignment horizontal="left" vertical="top" wrapText="1"/>
      <protection locked="0"/>
    </xf>
    <xf numFmtId="164" fontId="30" fillId="10" borderId="54" xfId="2" applyNumberFormat="1" applyFont="1" applyFill="1" applyBorder="1" applyAlignment="1" applyProtection="1">
      <alignment horizontal="left" vertical="top" wrapText="1"/>
      <protection locked="0"/>
    </xf>
    <xf numFmtId="0" fontId="30" fillId="11" borderId="49" xfId="3" applyFill="1" applyBorder="1" applyAlignment="1" applyProtection="1">
      <alignment horizontal="left" vertical="top" wrapText="1"/>
      <protection locked="0"/>
    </xf>
    <xf numFmtId="0" fontId="30" fillId="10" borderId="28" xfId="3" applyFill="1" applyBorder="1" applyAlignment="1" applyProtection="1">
      <alignment horizontal="left" vertical="top" wrapText="1"/>
      <protection locked="0"/>
    </xf>
    <xf numFmtId="0" fontId="30" fillId="10" borderId="29" xfId="3" quotePrefix="1" applyFill="1" applyBorder="1" applyAlignment="1" applyProtection="1">
      <alignment horizontal="left" vertical="top" wrapText="1"/>
      <protection locked="0"/>
    </xf>
    <xf numFmtId="0" fontId="35" fillId="10" borderId="29" xfId="3" applyFont="1" applyFill="1" applyBorder="1" applyAlignment="1" applyProtection="1">
      <alignment horizontal="left" vertical="top" wrapText="1"/>
      <protection locked="0"/>
    </xf>
    <xf numFmtId="0" fontId="30" fillId="0" borderId="28" xfId="3" applyBorder="1" applyAlignment="1">
      <alignment horizontal="left" vertical="top" wrapText="1"/>
    </xf>
    <xf numFmtId="0" fontId="30" fillId="0" borderId="34" xfId="3" applyBorder="1" applyAlignment="1">
      <alignment horizontal="left" vertical="top" wrapText="1"/>
    </xf>
    <xf numFmtId="0" fontId="30" fillId="0" borderId="45" xfId="3" applyBorder="1" applyAlignment="1">
      <alignment horizontal="left" vertical="top" wrapText="1"/>
    </xf>
    <xf numFmtId="0" fontId="30" fillId="0" borderId="50" xfId="3" applyBorder="1" applyAlignment="1">
      <alignment horizontal="left" vertical="top" wrapText="1"/>
    </xf>
    <xf numFmtId="0" fontId="35" fillId="10" borderId="28" xfId="3" applyFont="1" applyFill="1" applyBorder="1" applyAlignment="1" applyProtection="1">
      <alignment horizontal="left" vertical="top" wrapText="1"/>
      <protection locked="0"/>
    </xf>
    <xf numFmtId="0" fontId="35" fillId="10" borderId="29" xfId="3" quotePrefix="1" applyFont="1" applyFill="1" applyBorder="1" applyAlignment="1" applyProtection="1">
      <alignment horizontal="left" vertical="top" wrapText="1"/>
      <protection locked="0"/>
    </xf>
    <xf numFmtId="0" fontId="30" fillId="11" borderId="32" xfId="3" applyFill="1" applyBorder="1" applyAlignment="1">
      <alignment horizontal="left" textRotation="90" wrapText="1"/>
    </xf>
    <xf numFmtId="0" fontId="30" fillId="11" borderId="34" xfId="3" applyFill="1" applyBorder="1" applyAlignment="1">
      <alignment horizontal="left" textRotation="90" wrapText="1"/>
    </xf>
    <xf numFmtId="0" fontId="30" fillId="11" borderId="45" xfId="3" applyFill="1" applyBorder="1" applyAlignment="1">
      <alignment horizontal="left" textRotation="90" wrapText="1"/>
    </xf>
    <xf numFmtId="0" fontId="30" fillId="11" borderId="35" xfId="3" applyFill="1" applyBorder="1" applyAlignment="1">
      <alignment horizontal="left" vertical="top" wrapText="1" indent="1"/>
    </xf>
    <xf numFmtId="0" fontId="30" fillId="11" borderId="36" xfId="3" applyFill="1" applyBorder="1" applyAlignment="1">
      <alignment horizontal="left" vertical="top" wrapText="1" indent="1"/>
    </xf>
    <xf numFmtId="0" fontId="30" fillId="11" borderId="39" xfId="3" applyFill="1" applyBorder="1" applyAlignment="1">
      <alignment horizontal="left" textRotation="90" wrapText="1"/>
    </xf>
    <xf numFmtId="0" fontId="30" fillId="11" borderId="43" xfId="3" applyFill="1" applyBorder="1" applyAlignment="1">
      <alignment horizontal="left" textRotation="90" wrapText="1"/>
    </xf>
    <xf numFmtId="0" fontId="30" fillId="11" borderId="48" xfId="3" applyFill="1" applyBorder="1" applyAlignment="1">
      <alignment horizontal="left" textRotation="90" wrapText="1"/>
    </xf>
    <xf numFmtId="0" fontId="36" fillId="11" borderId="33" xfId="3" applyFont="1" applyFill="1" applyBorder="1" applyAlignment="1">
      <alignment horizontal="left" textRotation="90" wrapText="1"/>
    </xf>
    <xf numFmtId="0" fontId="36" fillId="11" borderId="38" xfId="3" applyFont="1" applyFill="1" applyBorder="1" applyAlignment="1">
      <alignment horizontal="left" textRotation="90" wrapText="1"/>
    </xf>
    <xf numFmtId="0" fontId="36" fillId="11" borderId="46" xfId="3" applyFont="1" applyFill="1" applyBorder="1" applyAlignment="1">
      <alignment horizontal="left" textRotation="90" wrapText="1"/>
    </xf>
    <xf numFmtId="0" fontId="20" fillId="11" borderId="33" xfId="3" applyFont="1" applyFill="1" applyBorder="1" applyAlignment="1">
      <alignment horizontal="left" textRotation="90" wrapText="1"/>
    </xf>
    <xf numFmtId="0" fontId="20" fillId="11" borderId="38" xfId="3" applyFont="1" applyFill="1" applyBorder="1" applyAlignment="1">
      <alignment horizontal="left" textRotation="90" wrapText="1"/>
    </xf>
    <xf numFmtId="0" fontId="20" fillId="11" borderId="46" xfId="3" applyFont="1" applyFill="1" applyBorder="1" applyAlignment="1">
      <alignment horizontal="left" textRotation="90" wrapText="1"/>
    </xf>
    <xf numFmtId="0" fontId="20" fillId="11" borderId="35" xfId="3" applyFont="1" applyFill="1" applyBorder="1" applyAlignment="1">
      <alignment horizontal="center" vertical="center" wrapText="1"/>
    </xf>
    <xf numFmtId="0" fontId="20" fillId="11" borderId="36" xfId="3" applyFont="1" applyFill="1" applyBorder="1" applyAlignment="1">
      <alignment horizontal="center" vertical="center" wrapText="1"/>
    </xf>
    <xf numFmtId="0" fontId="36" fillId="11" borderId="37" xfId="3" applyFont="1" applyFill="1" applyBorder="1" applyAlignment="1">
      <alignment horizontal="center" textRotation="90" wrapText="1"/>
    </xf>
    <xf numFmtId="0" fontId="36" fillId="11" borderId="42" xfId="3" applyFont="1" applyFill="1" applyBorder="1" applyAlignment="1">
      <alignment horizontal="center" textRotation="90" wrapText="1"/>
    </xf>
    <xf numFmtId="0" fontId="33" fillId="11" borderId="47" xfId="3" applyFont="1" applyFill="1" applyBorder="1" applyAlignment="1">
      <alignment horizontal="center" vertical="center" wrapText="1"/>
    </xf>
    <xf numFmtId="0" fontId="33" fillId="11" borderId="24" xfId="3" applyFont="1" applyFill="1" applyBorder="1" applyAlignment="1">
      <alignment horizontal="center" vertical="center" wrapText="1"/>
    </xf>
    <xf numFmtId="0" fontId="36" fillId="11" borderId="32" xfId="3" applyFont="1" applyFill="1" applyBorder="1" applyAlignment="1">
      <alignment horizontal="left" textRotation="90" wrapText="1"/>
    </xf>
    <xf numFmtId="0" fontId="36" fillId="11" borderId="34" xfId="3" applyFont="1" applyFill="1" applyBorder="1" applyAlignment="1">
      <alignment horizontal="left" textRotation="90" wrapText="1"/>
    </xf>
    <xf numFmtId="0" fontId="36" fillId="11" borderId="45" xfId="3" applyFont="1" applyFill="1" applyBorder="1" applyAlignment="1">
      <alignment horizontal="left" textRotation="90" wrapText="1"/>
    </xf>
    <xf numFmtId="0" fontId="30" fillId="11" borderId="38" xfId="3" applyFill="1" applyBorder="1" applyAlignment="1">
      <alignment horizontal="left" textRotation="90" wrapText="1"/>
    </xf>
    <xf numFmtId="0" fontId="30" fillId="11" borderId="46" xfId="3" applyFill="1" applyBorder="1" applyAlignment="1">
      <alignment horizontal="left" textRotation="90" wrapText="1"/>
    </xf>
    <xf numFmtId="0" fontId="35" fillId="10" borderId="23" xfId="3" applyFont="1" applyFill="1" applyBorder="1" applyAlignment="1" applyProtection="1">
      <alignment horizontal="left" vertical="center" wrapText="1"/>
      <protection locked="0"/>
    </xf>
    <xf numFmtId="0" fontId="30" fillId="10" borderId="24" xfId="3" applyFill="1" applyBorder="1" applyAlignment="1" applyProtection="1">
      <alignment horizontal="left" vertical="center" wrapText="1"/>
      <protection locked="0"/>
    </xf>
    <xf numFmtId="14" fontId="30" fillId="10" borderId="23" xfId="3" applyNumberFormat="1" applyFill="1" applyBorder="1" applyAlignment="1" applyProtection="1">
      <alignment horizontal="left" vertical="center" wrapText="1"/>
      <protection locked="0"/>
    </xf>
    <xf numFmtId="0" fontId="30" fillId="10" borderId="23" xfId="3" applyFill="1" applyBorder="1" applyAlignment="1" applyProtection="1">
      <alignment horizontal="left" vertical="center" wrapText="1"/>
      <protection locked="0"/>
    </xf>
    <xf numFmtId="0" fontId="30" fillId="10" borderId="25" xfId="3" applyFill="1" applyBorder="1" applyAlignment="1" applyProtection="1">
      <alignment horizontal="left" vertical="center" wrapText="1"/>
      <protection locked="0"/>
    </xf>
    <xf numFmtId="0" fontId="37" fillId="9" borderId="27" xfId="3" applyFont="1" applyFill="1" applyBorder="1" applyAlignment="1">
      <alignment horizontal="center" vertical="center" shrinkToFit="1"/>
    </xf>
    <xf numFmtId="0" fontId="37" fillId="9" borderId="21" xfId="3" applyFont="1" applyFill="1" applyBorder="1" applyAlignment="1">
      <alignment horizontal="center" vertical="center" shrinkToFit="1"/>
    </xf>
    <xf numFmtId="0" fontId="30" fillId="0" borderId="29" xfId="3" applyBorder="1" applyAlignment="1">
      <alignment horizontal="left" vertical="top" wrapText="1"/>
    </xf>
    <xf numFmtId="0" fontId="30" fillId="0" borderId="38" xfId="3" applyBorder="1" applyAlignment="1">
      <alignment horizontal="left" vertical="top" wrapText="1"/>
    </xf>
    <xf numFmtId="0" fontId="30" fillId="0" borderId="46" xfId="3" applyBorder="1" applyAlignment="1">
      <alignment horizontal="left" vertical="top" wrapText="1"/>
    </xf>
    <xf numFmtId="0" fontId="36" fillId="11" borderId="31" xfId="3" applyFont="1" applyFill="1" applyBorder="1" applyAlignment="1">
      <alignment horizontal="left" textRotation="90" wrapText="1"/>
    </xf>
    <xf numFmtId="0" fontId="36" fillId="11" borderId="40" xfId="3" applyFont="1" applyFill="1" applyBorder="1" applyAlignment="1">
      <alignment horizontal="left" textRotation="90" wrapText="1"/>
    </xf>
    <xf numFmtId="0" fontId="36" fillId="11" borderId="44" xfId="3" applyFont="1" applyFill="1" applyBorder="1" applyAlignment="1">
      <alignment horizontal="left" textRotation="90" wrapText="1"/>
    </xf>
    <xf numFmtId="0" fontId="33" fillId="9" borderId="20" xfId="3" applyFont="1" applyFill="1" applyBorder="1" applyAlignment="1">
      <alignment horizontal="left" vertical="top" wrapText="1"/>
    </xf>
    <xf numFmtId="0" fontId="33" fillId="9" borderId="21" xfId="3" applyFont="1" applyFill="1" applyBorder="1" applyAlignment="1">
      <alignment horizontal="left" vertical="top" wrapText="1"/>
    </xf>
    <xf numFmtId="0" fontId="33" fillId="9" borderId="20" xfId="3" applyFont="1" applyFill="1" applyBorder="1" applyAlignment="1">
      <alignment horizontal="left" vertical="top" wrapText="1" indent="1"/>
    </xf>
    <xf numFmtId="0" fontId="33" fillId="9" borderId="21" xfId="3" applyFont="1" applyFill="1" applyBorder="1" applyAlignment="1">
      <alignment horizontal="left" vertical="top" wrapText="1" indent="1"/>
    </xf>
    <xf numFmtId="0" fontId="33" fillId="9" borderId="20" xfId="3" applyFont="1" applyFill="1" applyBorder="1" applyAlignment="1" applyProtection="1">
      <alignment horizontal="left" vertical="top" wrapText="1"/>
      <protection locked="0"/>
    </xf>
    <xf numFmtId="0" fontId="33" fillId="9" borderId="21" xfId="3" applyFont="1" applyFill="1" applyBorder="1" applyAlignment="1" applyProtection="1">
      <alignment horizontal="left" vertical="top" wrapText="1"/>
      <protection locked="0"/>
    </xf>
    <xf numFmtId="0" fontId="33" fillId="9" borderId="22" xfId="3" applyFont="1" applyFill="1" applyBorder="1" applyAlignment="1" applyProtection="1">
      <alignment horizontal="left" vertical="top" wrapText="1"/>
      <protection locked="0"/>
    </xf>
    <xf numFmtId="0" fontId="31" fillId="0" borderId="0" xfId="3" applyFont="1" applyAlignment="1">
      <alignment horizontal="center" vertical="center" wrapText="1"/>
    </xf>
    <xf numFmtId="0" fontId="31" fillId="0" borderId="0" xfId="3" applyFont="1" applyAlignment="1">
      <alignment horizontal="center" vertical="top" wrapText="1"/>
    </xf>
    <xf numFmtId="0" fontId="33" fillId="0" borderId="19" xfId="3" applyFont="1" applyBorder="1" applyAlignment="1">
      <alignment horizontal="left" vertical="top" wrapText="1"/>
    </xf>
    <xf numFmtId="0" fontId="30" fillId="0" borderId="19" xfId="3" applyBorder="1" applyAlignment="1">
      <alignment horizontal="left" vertical="top" wrapText="1"/>
    </xf>
    <xf numFmtId="0" fontId="35" fillId="0" borderId="0" xfId="3" applyFont="1" applyAlignment="1">
      <alignment horizontal="left" vertical="top" wrapText="1" indent="2"/>
    </xf>
    <xf numFmtId="0" fontId="30" fillId="0" borderId="0" xfId="3" applyAlignment="1">
      <alignment horizontal="left" vertical="top" wrapText="1" indent="2"/>
    </xf>
    <xf numFmtId="0" fontId="33" fillId="9" borderId="22" xfId="3" applyFont="1" applyFill="1" applyBorder="1" applyAlignment="1">
      <alignment horizontal="left" vertical="top" wrapText="1"/>
    </xf>
    <xf numFmtId="0" fontId="30" fillId="10" borderId="23" xfId="3" applyFill="1" applyBorder="1" applyAlignment="1" applyProtection="1">
      <alignment horizontal="left" wrapText="1"/>
      <protection locked="0"/>
    </xf>
    <xf numFmtId="0" fontId="30" fillId="10" borderId="24" xfId="3" applyFill="1" applyBorder="1" applyAlignment="1" applyProtection="1">
      <alignment horizontal="left" wrapText="1"/>
      <protection locked="0"/>
    </xf>
    <xf numFmtId="0" fontId="30" fillId="10" borderId="23" xfId="3" applyFill="1" applyBorder="1" applyAlignment="1" applyProtection="1">
      <alignment horizontal="left" vertical="top" wrapText="1"/>
      <protection locked="0"/>
    </xf>
    <xf numFmtId="0" fontId="30" fillId="10" borderId="24" xfId="3" applyFill="1" applyBorder="1" applyAlignment="1" applyProtection="1">
      <alignment horizontal="left" vertical="top" wrapText="1"/>
      <protection locked="0"/>
    </xf>
    <xf numFmtId="0" fontId="30" fillId="10" borderId="25" xfId="3" applyFill="1" applyBorder="1" applyAlignment="1" applyProtection="1">
      <alignment horizontal="left" wrapText="1"/>
      <protection locked="0"/>
    </xf>
    <xf numFmtId="0" fontId="20" fillId="9" borderId="58" xfId="3" applyFont="1" applyFill="1" applyBorder="1" applyAlignment="1">
      <alignment horizontal="left" vertical="top" wrapText="1"/>
    </xf>
    <xf numFmtId="0" fontId="20" fillId="9" borderId="57" xfId="3" applyFont="1" applyFill="1" applyBorder="1" applyAlignment="1">
      <alignment horizontal="left" vertical="top" wrapText="1"/>
    </xf>
    <xf numFmtId="0" fontId="20" fillId="9" borderId="56" xfId="3" applyFont="1" applyFill="1" applyBorder="1" applyAlignment="1">
      <alignment horizontal="left" vertical="top" wrapText="1"/>
    </xf>
    <xf numFmtId="0" fontId="33" fillId="11" borderId="46" xfId="3" applyFont="1" applyFill="1" applyBorder="1" applyAlignment="1">
      <alignment horizontal="left" vertical="top" wrapText="1"/>
    </xf>
    <xf numFmtId="0" fontId="33" fillId="11" borderId="19" xfId="3" applyFont="1" applyFill="1" applyBorder="1" applyAlignment="1">
      <alignment horizontal="left" vertical="top" wrapText="1"/>
    </xf>
    <xf numFmtId="0" fontId="33" fillId="11" borderId="59" xfId="3" applyFont="1" applyFill="1" applyBorder="1" applyAlignment="1">
      <alignment horizontal="left" vertical="top" wrapText="1"/>
    </xf>
    <xf numFmtId="0" fontId="33" fillId="10" borderId="1" xfId="3" applyFont="1" applyFill="1" applyBorder="1" applyAlignment="1" applyProtection="1">
      <alignment horizontal="left" vertical="top" wrapText="1" indent="1"/>
      <protection locked="0"/>
    </xf>
    <xf numFmtId="44" fontId="33" fillId="10" borderId="1" xfId="4" applyFont="1" applyFill="1" applyBorder="1" applyAlignment="1" applyProtection="1">
      <alignment horizontal="left" vertical="top" wrapText="1"/>
    </xf>
    <xf numFmtId="0" fontId="43" fillId="9" borderId="1" xfId="3" applyFont="1" applyFill="1" applyBorder="1" applyAlignment="1">
      <alignment horizontal="left" vertical="top" wrapText="1"/>
    </xf>
    <xf numFmtId="44" fontId="33" fillId="10" borderId="1" xfId="4" applyFont="1" applyFill="1" applyBorder="1" applyAlignment="1" applyProtection="1">
      <alignment horizontal="left" vertical="top" wrapText="1" indent="1"/>
      <protection locked="0"/>
    </xf>
    <xf numFmtId="44" fontId="33" fillId="10" borderId="1" xfId="4" applyFont="1" applyFill="1" applyBorder="1" applyAlignment="1" applyProtection="1">
      <alignment horizontal="left" vertical="top" wrapText="1"/>
      <protection locked="0"/>
    </xf>
    <xf numFmtId="0" fontId="20" fillId="9" borderId="1" xfId="3" applyFont="1" applyFill="1" applyBorder="1" applyAlignment="1">
      <alignment horizontal="left" vertical="top" wrapText="1"/>
    </xf>
    <xf numFmtId="0" fontId="30" fillId="10" borderId="1" xfId="3" applyFill="1" applyBorder="1" applyAlignment="1" applyProtection="1">
      <alignment horizontal="left" wrapText="1"/>
      <protection locked="0"/>
    </xf>
    <xf numFmtId="0" fontId="36" fillId="9" borderId="1" xfId="3" applyFont="1" applyFill="1" applyBorder="1" applyAlignment="1">
      <alignment horizontal="left" vertical="top" wrapText="1" indent="1"/>
    </xf>
    <xf numFmtId="0" fontId="42" fillId="10" borderId="31" xfId="3"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42" fillId="10" borderId="40" xfId="3"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42" fillId="10" borderId="53" xfId="3" applyFont="1" applyFill="1" applyBorder="1" applyAlignment="1" applyProtection="1">
      <alignment horizontal="center" vertical="top" wrapText="1"/>
      <protection locked="0"/>
      <extLst>
        <ext xmlns:xfpb="http://schemas.microsoft.com/office/spreadsheetml/2022/featurepropertybag" uri="{C7286773-470A-42A8-94C5-96B5CB345126}">
          <xfpb:xfComplement i="0"/>
        </ext>
      </extLst>
    </xf>
    <xf numFmtId="0" fontId="33" fillId="11" borderId="47" xfId="3" applyFont="1" applyFill="1" applyBorder="1" applyAlignment="1">
      <alignment horizontal="left" vertical="top" wrapText="1"/>
    </xf>
    <xf numFmtId="0" fontId="33" fillId="11" borderId="24" xfId="3" applyFont="1" applyFill="1" applyBorder="1" applyAlignment="1">
      <alignment horizontal="left" vertical="top" wrapText="1"/>
    </xf>
    <xf numFmtId="0" fontId="33" fillId="11" borderId="25" xfId="3" applyFont="1" applyFill="1" applyBorder="1" applyAlignment="1">
      <alignment horizontal="left" vertical="top" wrapText="1"/>
    </xf>
    <xf numFmtId="0" fontId="30" fillId="9" borderId="29" xfId="3" applyFill="1" applyBorder="1" applyAlignment="1">
      <alignment horizontal="center" vertical="top" wrapText="1"/>
    </xf>
    <xf numFmtId="0" fontId="30" fillId="9" borderId="50" xfId="3" applyFill="1" applyBorder="1" applyAlignment="1">
      <alignment horizontal="center" vertical="top" wrapText="1"/>
    </xf>
    <xf numFmtId="0" fontId="30" fillId="9" borderId="60" xfId="3" applyFill="1" applyBorder="1" applyAlignment="1">
      <alignment horizontal="center" vertical="top" wrapText="1"/>
    </xf>
    <xf numFmtId="0" fontId="36" fillId="9" borderId="1" xfId="3" applyFont="1" applyFill="1" applyBorder="1" applyAlignment="1">
      <alignment horizontal="left" vertical="top" wrapText="1" indent="2"/>
    </xf>
    <xf numFmtId="0" fontId="30" fillId="13" borderId="1" xfId="3" applyFill="1" applyBorder="1" applyAlignment="1" applyProtection="1">
      <alignment horizontal="left" vertical="top" wrapText="1"/>
      <protection locked="0"/>
    </xf>
    <xf numFmtId="0" fontId="30" fillId="10" borderId="36" xfId="3" applyFill="1" applyBorder="1" applyAlignment="1" applyProtection="1">
      <alignment horizontal="left" wrapText="1"/>
      <protection locked="0"/>
    </xf>
    <xf numFmtId="0" fontId="30" fillId="10" borderId="61" xfId="3" applyFill="1" applyBorder="1" applyAlignment="1" applyProtection="1">
      <alignment horizontal="left" wrapText="1"/>
      <protection locked="0"/>
    </xf>
    <xf numFmtId="0" fontId="30" fillId="10" borderId="35" xfId="3" applyFill="1" applyBorder="1" applyAlignment="1" applyProtection="1">
      <alignment horizontal="left" wrapText="1"/>
      <protection locked="0"/>
    </xf>
    <xf numFmtId="0" fontId="33" fillId="11" borderId="23" xfId="3" applyFont="1" applyFill="1" applyBorder="1" applyAlignment="1">
      <alignment horizontal="left" vertical="top" wrapText="1"/>
    </xf>
    <xf numFmtId="0" fontId="33" fillId="9" borderId="35" xfId="3" applyFont="1" applyFill="1" applyBorder="1" applyAlignment="1">
      <alignment horizontal="left" vertical="top" wrapText="1"/>
    </xf>
    <xf numFmtId="0" fontId="33" fillId="9" borderId="36" xfId="3" applyFont="1" applyFill="1" applyBorder="1" applyAlignment="1">
      <alignment horizontal="left" vertical="top" wrapText="1"/>
    </xf>
    <xf numFmtId="0" fontId="33" fillId="9" borderId="29" xfId="3" applyFont="1" applyFill="1" applyBorder="1" applyAlignment="1">
      <alignment horizontal="left" vertical="top" wrapText="1" indent="3"/>
    </xf>
    <xf numFmtId="0" fontId="33" fillId="9" borderId="50" xfId="3" applyFont="1" applyFill="1" applyBorder="1" applyAlignment="1">
      <alignment horizontal="left" vertical="top" wrapText="1" indent="3"/>
    </xf>
    <xf numFmtId="0" fontId="33" fillId="9" borderId="27" xfId="3" applyFont="1" applyFill="1" applyBorder="1" applyAlignment="1">
      <alignment horizontal="left" vertical="top" wrapText="1"/>
    </xf>
    <xf numFmtId="0" fontId="33" fillId="11" borderId="35" xfId="3" applyFont="1" applyFill="1" applyBorder="1" applyAlignment="1">
      <alignment horizontal="left" vertical="top" wrapText="1"/>
    </xf>
    <xf numFmtId="0" fontId="33" fillId="11" borderId="36" xfId="3" applyFont="1" applyFill="1" applyBorder="1" applyAlignment="1">
      <alignment horizontal="left" vertical="top" wrapText="1"/>
    </xf>
    <xf numFmtId="0" fontId="33" fillId="11" borderId="61" xfId="3" applyFont="1" applyFill="1" applyBorder="1" applyAlignment="1">
      <alignment horizontal="left" vertical="top" wrapText="1"/>
    </xf>
    <xf numFmtId="0" fontId="30" fillId="10" borderId="23" xfId="3" applyFill="1" applyBorder="1" applyAlignment="1">
      <alignment horizontal="left" vertical="center" wrapText="1"/>
    </xf>
    <xf numFmtId="0" fontId="30" fillId="10" borderId="24" xfId="3" applyFill="1" applyBorder="1" applyAlignment="1">
      <alignment horizontal="left" vertical="center" wrapText="1"/>
    </xf>
    <xf numFmtId="14" fontId="30" fillId="10" borderId="23" xfId="3" applyNumberFormat="1" applyFill="1" applyBorder="1" applyAlignment="1">
      <alignment horizontal="left" vertical="center" wrapText="1"/>
    </xf>
    <xf numFmtId="14" fontId="30" fillId="10" borderId="24" xfId="3" applyNumberFormat="1" applyFill="1" applyBorder="1" applyAlignment="1">
      <alignment horizontal="left" vertical="center" wrapText="1"/>
    </xf>
    <xf numFmtId="0" fontId="30" fillId="10" borderId="25" xfId="3" applyFill="1" applyBorder="1" applyAlignment="1">
      <alignment horizontal="left" vertical="center" wrapText="1"/>
    </xf>
    <xf numFmtId="0" fontId="0" fillId="0" borderId="0" xfId="0" applyAlignment="1" applyProtection="1">
      <alignment horizontal="center"/>
      <protection locked="0"/>
    </xf>
    <xf numFmtId="0" fontId="48" fillId="0" borderId="0" xfId="0" applyFont="1" applyAlignment="1">
      <alignment horizontal="center"/>
    </xf>
  </cellXfs>
  <cellStyles count="5">
    <cellStyle name="Currency" xfId="2" builtinId="4"/>
    <cellStyle name="Currency 2" xfId="4" xr:uid="{55ECA536-F970-4A2B-B2B9-25BE30D8D5A0}"/>
    <cellStyle name="Normal" xfId="0" builtinId="0"/>
    <cellStyle name="Normal 2" xfId="1" xr:uid="{B57632E3-7F71-4CBA-A182-2EA031B5031D}"/>
    <cellStyle name="Normal 3" xfId="3" xr:uid="{C5EA0F77-94C1-49EC-AEC4-14D21F9204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2552700</xdr:colOff>
      <xdr:row>99</xdr:row>
      <xdr:rowOff>47625</xdr:rowOff>
    </xdr:from>
    <xdr:to>
      <xdr:col>14</xdr:col>
      <xdr:colOff>323850</xdr:colOff>
      <xdr:row>99</xdr:row>
      <xdr:rowOff>47625</xdr:rowOff>
    </xdr:to>
    <xdr:cxnSp macro="">
      <xdr:nvCxnSpPr>
        <xdr:cNvPr id="3" name="Straight Connector 2">
          <a:extLst>
            <a:ext uri="{FF2B5EF4-FFF2-40B4-BE49-F238E27FC236}">
              <a16:creationId xmlns:a16="http://schemas.microsoft.com/office/drawing/2014/main" id="{1A271D2C-D22F-40F1-827D-34A664FB0A40}"/>
            </a:ext>
          </a:extLst>
        </xdr:cNvPr>
        <xdr:cNvCxnSpPr/>
      </xdr:nvCxnSpPr>
      <xdr:spPr>
        <a:xfrm>
          <a:off x="2552700" y="16421100"/>
          <a:ext cx="485775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200025</xdr:colOff>
      <xdr:row>98</xdr:row>
      <xdr:rowOff>47625</xdr:rowOff>
    </xdr:from>
    <xdr:to>
      <xdr:col>19</xdr:col>
      <xdr:colOff>228600</xdr:colOff>
      <xdr:row>98</xdr:row>
      <xdr:rowOff>47625</xdr:rowOff>
    </xdr:to>
    <xdr:cxnSp macro="">
      <xdr:nvCxnSpPr>
        <xdr:cNvPr id="4" name="Straight Connector 3">
          <a:extLst>
            <a:ext uri="{FF2B5EF4-FFF2-40B4-BE49-F238E27FC236}">
              <a16:creationId xmlns:a16="http://schemas.microsoft.com/office/drawing/2014/main" id="{08AFF210-57BB-4738-B3F5-6FC801AECB48}"/>
            </a:ext>
          </a:extLst>
        </xdr:cNvPr>
        <xdr:cNvCxnSpPr/>
      </xdr:nvCxnSpPr>
      <xdr:spPr>
        <a:xfrm>
          <a:off x="4133850" y="16259175"/>
          <a:ext cx="485775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2552700</xdr:colOff>
      <xdr:row>96</xdr:row>
      <xdr:rowOff>47625</xdr:rowOff>
    </xdr:from>
    <xdr:to>
      <xdr:col>14</xdr:col>
      <xdr:colOff>323850</xdr:colOff>
      <xdr:row>96</xdr:row>
      <xdr:rowOff>47625</xdr:rowOff>
    </xdr:to>
    <xdr:cxnSp macro="">
      <xdr:nvCxnSpPr>
        <xdr:cNvPr id="6" name="Straight Connector 5">
          <a:extLst>
            <a:ext uri="{FF2B5EF4-FFF2-40B4-BE49-F238E27FC236}">
              <a16:creationId xmlns:a16="http://schemas.microsoft.com/office/drawing/2014/main" id="{917C8373-9F5C-4E72-9AA7-B6A3218531EB}"/>
            </a:ext>
          </a:extLst>
        </xdr:cNvPr>
        <xdr:cNvCxnSpPr/>
      </xdr:nvCxnSpPr>
      <xdr:spPr>
        <a:xfrm>
          <a:off x="2143125" y="15411450"/>
          <a:ext cx="5705475"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200025</xdr:colOff>
      <xdr:row>95</xdr:row>
      <xdr:rowOff>47625</xdr:rowOff>
    </xdr:from>
    <xdr:to>
      <xdr:col>19</xdr:col>
      <xdr:colOff>228600</xdr:colOff>
      <xdr:row>95</xdr:row>
      <xdr:rowOff>47625</xdr:rowOff>
    </xdr:to>
    <xdr:cxnSp macro="">
      <xdr:nvCxnSpPr>
        <xdr:cNvPr id="7" name="Straight Connector 6">
          <a:extLst>
            <a:ext uri="{FF2B5EF4-FFF2-40B4-BE49-F238E27FC236}">
              <a16:creationId xmlns:a16="http://schemas.microsoft.com/office/drawing/2014/main" id="{9062AF5F-70E2-4FC5-9883-1D88EA4FF416}"/>
            </a:ext>
          </a:extLst>
        </xdr:cNvPr>
        <xdr:cNvCxnSpPr/>
      </xdr:nvCxnSpPr>
      <xdr:spPr>
        <a:xfrm>
          <a:off x="3762375" y="15249525"/>
          <a:ext cx="65151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16</xdr:col>
      <xdr:colOff>400050</xdr:colOff>
      <xdr:row>0</xdr:row>
      <xdr:rowOff>19050</xdr:rowOff>
    </xdr:from>
    <xdr:to>
      <xdr:col>25</xdr:col>
      <xdr:colOff>8559</xdr:colOff>
      <xdr:row>5</xdr:row>
      <xdr:rowOff>175833</xdr:rowOff>
    </xdr:to>
    <xdr:pic>
      <xdr:nvPicPr>
        <xdr:cNvPr id="13" name="Picture 12">
          <a:extLst>
            <a:ext uri="{FF2B5EF4-FFF2-40B4-BE49-F238E27FC236}">
              <a16:creationId xmlns:a16="http://schemas.microsoft.com/office/drawing/2014/main" id="{F75E98C3-5627-4504-AED7-194F2C67A2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20200" y="19050"/>
          <a:ext cx="4104309" cy="142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2552700</xdr:colOff>
      <xdr:row>96</xdr:row>
      <xdr:rowOff>47625</xdr:rowOff>
    </xdr:from>
    <xdr:to>
      <xdr:col>14</xdr:col>
      <xdr:colOff>323850</xdr:colOff>
      <xdr:row>96</xdr:row>
      <xdr:rowOff>47625</xdr:rowOff>
    </xdr:to>
    <xdr:cxnSp macro="">
      <xdr:nvCxnSpPr>
        <xdr:cNvPr id="14" name="Straight Connector 13">
          <a:extLst>
            <a:ext uri="{FF2B5EF4-FFF2-40B4-BE49-F238E27FC236}">
              <a16:creationId xmlns:a16="http://schemas.microsoft.com/office/drawing/2014/main" id="{B278C6E7-065C-4D97-A782-B01D96E84F07}"/>
            </a:ext>
          </a:extLst>
        </xdr:cNvPr>
        <xdr:cNvCxnSpPr/>
      </xdr:nvCxnSpPr>
      <xdr:spPr>
        <a:xfrm>
          <a:off x="2143125" y="15411450"/>
          <a:ext cx="5705475"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200025</xdr:colOff>
      <xdr:row>95</xdr:row>
      <xdr:rowOff>47625</xdr:rowOff>
    </xdr:from>
    <xdr:to>
      <xdr:col>19</xdr:col>
      <xdr:colOff>228600</xdr:colOff>
      <xdr:row>95</xdr:row>
      <xdr:rowOff>47625</xdr:rowOff>
    </xdr:to>
    <xdr:cxnSp macro="">
      <xdr:nvCxnSpPr>
        <xdr:cNvPr id="15" name="Straight Connector 14">
          <a:extLst>
            <a:ext uri="{FF2B5EF4-FFF2-40B4-BE49-F238E27FC236}">
              <a16:creationId xmlns:a16="http://schemas.microsoft.com/office/drawing/2014/main" id="{0ECA6792-9028-4E50-868E-2B8878B19111}"/>
            </a:ext>
          </a:extLst>
        </xdr:cNvPr>
        <xdr:cNvCxnSpPr/>
      </xdr:nvCxnSpPr>
      <xdr:spPr>
        <a:xfrm>
          <a:off x="3762375" y="15249525"/>
          <a:ext cx="6515100" cy="0"/>
        </a:xfrm>
        <a:prstGeom prst="line">
          <a:avLst/>
        </a:prstGeom>
        <a:ln>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24</xdr:col>
      <xdr:colOff>40527</xdr:colOff>
      <xdr:row>0</xdr:row>
      <xdr:rowOff>74294</xdr:rowOff>
    </xdr:from>
    <xdr:ext cx="1672203" cy="782955"/>
    <xdr:pic>
      <xdr:nvPicPr>
        <xdr:cNvPr id="2" name="image2.jpeg">
          <a:extLst>
            <a:ext uri="{FF2B5EF4-FFF2-40B4-BE49-F238E27FC236}">
              <a16:creationId xmlns:a16="http://schemas.microsoft.com/office/drawing/2014/main" id="{F06FF0C1-762D-4CE2-BCA2-D903280F95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7477" y="74294"/>
          <a:ext cx="1672203" cy="782955"/>
        </a:xfrm>
        <a:prstGeom prst="rect">
          <a:avLst/>
        </a:prstGeom>
      </xdr:spPr>
    </xdr:pic>
    <xdr:clientData/>
  </xdr:oneCellAnchor>
  <xdr:absoluteAnchor>
    <xdr:pos x="3202939" y="2828289"/>
    <xdr:ext cx="127000" cy="1905"/>
    <xdr:sp macro="" textlink="">
      <xdr:nvSpPr>
        <xdr:cNvPr id="3" name="Shape 4">
          <a:extLst>
            <a:ext uri="{FF2B5EF4-FFF2-40B4-BE49-F238E27FC236}">
              <a16:creationId xmlns:a16="http://schemas.microsoft.com/office/drawing/2014/main" id="{D2155521-381A-43AB-B725-2FCEDBECEA07}"/>
            </a:ext>
          </a:extLst>
        </xdr:cNvPr>
        <xdr:cNvSpPr/>
      </xdr:nvSpPr>
      <xdr:spPr>
        <a:xfrm>
          <a:off x="3202939" y="2828289"/>
          <a:ext cx="127000" cy="1905"/>
        </a:xfrm>
        <a:custGeom>
          <a:avLst/>
          <a:gdLst/>
          <a:ahLst/>
          <a:cxnLst/>
          <a:rect l="0" t="0" r="0" b="0"/>
          <a:pathLst>
            <a:path w="127000" h="1905">
              <a:moveTo>
                <a:pt x="126491" y="0"/>
              </a:moveTo>
              <a:lnTo>
                <a:pt x="0" y="0"/>
              </a:lnTo>
              <a:lnTo>
                <a:pt x="0" y="1524"/>
              </a:lnTo>
              <a:lnTo>
                <a:pt x="126491" y="1524"/>
              </a:lnTo>
              <a:lnTo>
                <a:pt x="126491" y="0"/>
              </a:lnTo>
              <a:close/>
            </a:path>
          </a:pathLst>
        </a:custGeom>
        <a:solidFill>
          <a:srgbClr val="D2D2D2"/>
        </a:solidFill>
      </xdr:spPr>
    </xdr:sp>
    <xdr:clientData/>
  </xdr:absoluteAnchor>
  <mc:AlternateContent xmlns:mc="http://schemas.openxmlformats.org/markup-compatibility/2006">
    <mc:Choice xmlns:a14="http://schemas.microsoft.com/office/drawing/2010/main" Requires="a14">
      <xdr:twoCellAnchor editAs="oneCell">
        <xdr:from>
          <xdr:col>0</xdr:col>
          <xdr:colOff>114300</xdr:colOff>
          <xdr:row>1</xdr:row>
          <xdr:rowOff>152400</xdr:rowOff>
        </xdr:from>
        <xdr:to>
          <xdr:col>0</xdr:col>
          <xdr:colOff>314325</xdr:colOff>
          <xdr:row>1</xdr:row>
          <xdr:rowOff>304800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3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1</xdr:row>
          <xdr:rowOff>161925</xdr:rowOff>
        </xdr:from>
        <xdr:to>
          <xdr:col>10</xdr:col>
          <xdr:colOff>257175</xdr:colOff>
          <xdr:row>1</xdr:row>
          <xdr:rowOff>314325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3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276225</xdr:colOff>
          <xdr:row>1</xdr:row>
          <xdr:rowOff>114300</xdr:rowOff>
        </xdr:from>
        <xdr:to>
          <xdr:col>16</xdr:col>
          <xdr:colOff>209550</xdr:colOff>
          <xdr:row>1</xdr:row>
          <xdr:rowOff>342900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3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12</xdr:col>
      <xdr:colOff>47920</xdr:colOff>
      <xdr:row>10</xdr:row>
      <xdr:rowOff>30523</xdr:rowOff>
    </xdr:from>
    <xdr:ext cx="124460" cy="121285"/>
    <xdr:sp macro="" textlink="">
      <xdr:nvSpPr>
        <xdr:cNvPr id="2" name="Shape 23">
          <a:extLst>
            <a:ext uri="{FF2B5EF4-FFF2-40B4-BE49-F238E27FC236}">
              <a16:creationId xmlns:a16="http://schemas.microsoft.com/office/drawing/2014/main" id="{0581E3CB-DFC7-46AF-83AC-A33BFAD5CDF5}"/>
            </a:ext>
          </a:extLst>
        </xdr:cNvPr>
        <xdr:cNvSpPr/>
      </xdr:nvSpPr>
      <xdr:spPr>
        <a:xfrm>
          <a:off x="6448720" y="1649773"/>
          <a:ext cx="124460" cy="121285"/>
        </a:xfrm>
        <a:custGeom>
          <a:avLst/>
          <a:gdLst/>
          <a:ahLst/>
          <a:cxnLst/>
          <a:rect l="0" t="0" r="0" b="0"/>
          <a:pathLst>
            <a:path w="124460" h="121285">
              <a:moveTo>
                <a:pt x="124409" y="0"/>
              </a:moveTo>
              <a:lnTo>
                <a:pt x="0" y="0"/>
              </a:lnTo>
              <a:lnTo>
                <a:pt x="0" y="120810"/>
              </a:lnTo>
              <a:lnTo>
                <a:pt x="124409" y="120810"/>
              </a:lnTo>
              <a:lnTo>
                <a:pt x="124409" y="0"/>
              </a:lnTo>
              <a:close/>
            </a:path>
          </a:pathLst>
        </a:custGeom>
        <a:solidFill>
          <a:srgbClr val="FFFFFF">
            <a:alpha val="50000"/>
          </a:srgbClr>
        </a:solidFill>
      </xdr:spPr>
    </xdr:sp>
    <xdr:clientData/>
  </xdr:oneCellAnchor>
  <xdr:oneCellAnchor>
    <xdr:from>
      <xdr:col>12</xdr:col>
      <xdr:colOff>47920</xdr:colOff>
      <xdr:row>11</xdr:row>
      <xdr:rowOff>30523</xdr:rowOff>
    </xdr:from>
    <xdr:ext cx="124460" cy="121285"/>
    <xdr:sp macro="" textlink="">
      <xdr:nvSpPr>
        <xdr:cNvPr id="3" name="Shape 23">
          <a:extLst>
            <a:ext uri="{FF2B5EF4-FFF2-40B4-BE49-F238E27FC236}">
              <a16:creationId xmlns:a16="http://schemas.microsoft.com/office/drawing/2014/main" id="{8C055EB2-3577-4432-B951-E61AFC64C52E}"/>
            </a:ext>
          </a:extLst>
        </xdr:cNvPr>
        <xdr:cNvSpPr/>
      </xdr:nvSpPr>
      <xdr:spPr>
        <a:xfrm>
          <a:off x="6448720" y="1811698"/>
          <a:ext cx="124460" cy="121285"/>
        </a:xfrm>
        <a:custGeom>
          <a:avLst/>
          <a:gdLst/>
          <a:ahLst/>
          <a:cxnLst/>
          <a:rect l="0" t="0" r="0" b="0"/>
          <a:pathLst>
            <a:path w="124460" h="121285">
              <a:moveTo>
                <a:pt x="124409" y="0"/>
              </a:moveTo>
              <a:lnTo>
                <a:pt x="0" y="0"/>
              </a:lnTo>
              <a:lnTo>
                <a:pt x="0" y="120810"/>
              </a:lnTo>
              <a:lnTo>
                <a:pt x="124409" y="120810"/>
              </a:lnTo>
              <a:lnTo>
                <a:pt x="124409" y="0"/>
              </a:lnTo>
              <a:close/>
            </a:path>
          </a:pathLst>
        </a:custGeom>
        <a:solidFill>
          <a:srgbClr val="FFFFFF">
            <a:alpha val="50000"/>
          </a:srgbClr>
        </a:solidFill>
      </xdr:spPr>
    </xdr:sp>
    <xdr:clientData/>
  </xdr:oneCellAnchor>
  <xdr:oneCellAnchor>
    <xdr:from>
      <xdr:col>12</xdr:col>
      <xdr:colOff>47920</xdr:colOff>
      <xdr:row>12</xdr:row>
      <xdr:rowOff>30523</xdr:rowOff>
    </xdr:from>
    <xdr:ext cx="124460" cy="121285"/>
    <xdr:sp macro="" textlink="">
      <xdr:nvSpPr>
        <xdr:cNvPr id="4" name="Shape 23">
          <a:extLst>
            <a:ext uri="{FF2B5EF4-FFF2-40B4-BE49-F238E27FC236}">
              <a16:creationId xmlns:a16="http://schemas.microsoft.com/office/drawing/2014/main" id="{42FF36A0-45C7-4952-813B-82049B259AAA}"/>
            </a:ext>
          </a:extLst>
        </xdr:cNvPr>
        <xdr:cNvSpPr/>
      </xdr:nvSpPr>
      <xdr:spPr>
        <a:xfrm>
          <a:off x="6448720" y="1973623"/>
          <a:ext cx="124460" cy="121285"/>
        </a:xfrm>
        <a:custGeom>
          <a:avLst/>
          <a:gdLst/>
          <a:ahLst/>
          <a:cxnLst/>
          <a:rect l="0" t="0" r="0" b="0"/>
          <a:pathLst>
            <a:path w="124460" h="121285">
              <a:moveTo>
                <a:pt x="124409" y="0"/>
              </a:moveTo>
              <a:lnTo>
                <a:pt x="0" y="0"/>
              </a:lnTo>
              <a:lnTo>
                <a:pt x="0" y="120810"/>
              </a:lnTo>
              <a:lnTo>
                <a:pt x="124409" y="120810"/>
              </a:lnTo>
              <a:lnTo>
                <a:pt x="124409" y="0"/>
              </a:lnTo>
              <a:close/>
            </a:path>
          </a:pathLst>
        </a:custGeom>
        <a:solidFill>
          <a:srgbClr val="FFFFFF">
            <a:alpha val="50000"/>
          </a:srgbClr>
        </a:solidFill>
      </xdr:spPr>
    </xdr:sp>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98BDE-02FA-4399-BB3A-04E6BAE3F14B}">
  <sheetPr>
    <pageSetUpPr fitToPage="1"/>
  </sheetPr>
  <dimension ref="A2:I41"/>
  <sheetViews>
    <sheetView showGridLines="0" tabSelected="1" zoomScale="90" zoomScaleNormal="90" zoomScaleSheetLayoutView="100" workbookViewId="0">
      <pane ySplit="6" topLeftCell="A7" activePane="bottomLeft" state="frozen"/>
      <selection pane="bottomLeft" activeCell="N36" sqref="N36"/>
    </sheetView>
  </sheetViews>
  <sheetFormatPr defaultRowHeight="15"/>
  <cols>
    <col min="1" max="1" width="25.28515625" bestFit="1" customWidth="1"/>
    <col min="2" max="2" width="18.42578125" customWidth="1"/>
    <col min="3" max="3" width="18" customWidth="1"/>
    <col min="4" max="4" width="26.42578125" customWidth="1"/>
    <col min="5" max="9" width="11.7109375" customWidth="1"/>
  </cols>
  <sheetData>
    <row r="2" spans="1:9" ht="18.75">
      <c r="A2" s="15" t="s">
        <v>54</v>
      </c>
      <c r="B2" s="130"/>
      <c r="C2" s="130"/>
      <c r="D2" s="131" t="s">
        <v>2</v>
      </c>
      <c r="E2" s="131"/>
      <c r="F2" s="130"/>
      <c r="G2" s="130"/>
      <c r="H2" s="130"/>
    </row>
    <row r="3" spans="1:9" ht="18.75">
      <c r="A3" s="15" t="s">
        <v>57</v>
      </c>
      <c r="B3" s="132"/>
      <c r="C3" s="133"/>
      <c r="D3" s="131" t="s">
        <v>55</v>
      </c>
      <c r="E3" s="131"/>
      <c r="F3" s="130"/>
      <c r="G3" s="130"/>
      <c r="H3" s="130"/>
    </row>
    <row r="6" spans="1:9" ht="42" customHeight="1">
      <c r="A6" s="16" t="s">
        <v>58</v>
      </c>
      <c r="B6" s="134" t="s">
        <v>59</v>
      </c>
      <c r="C6" s="134"/>
      <c r="D6" s="134"/>
      <c r="E6" s="3"/>
      <c r="F6" s="3"/>
      <c r="G6" s="4"/>
      <c r="H6" s="4"/>
      <c r="I6" s="17" t="s">
        <v>13</v>
      </c>
    </row>
    <row r="7" spans="1:9">
      <c r="A7" s="18"/>
      <c r="B7" s="135" t="s">
        <v>80</v>
      </c>
      <c r="C7" s="122"/>
      <c r="D7" s="122"/>
      <c r="E7" s="122"/>
      <c r="F7" s="122"/>
      <c r="G7" s="122"/>
      <c r="H7" s="122"/>
      <c r="I7" s="123"/>
    </row>
    <row r="8" spans="1:9">
      <c r="A8" s="1" t="s">
        <v>60</v>
      </c>
      <c r="B8" s="119" t="s">
        <v>37</v>
      </c>
      <c r="C8" s="119"/>
      <c r="D8" s="120"/>
      <c r="E8" s="1"/>
      <c r="F8" s="1"/>
      <c r="G8" s="1"/>
      <c r="H8" s="1"/>
      <c r="I8" s="1"/>
    </row>
    <row r="9" spans="1:9">
      <c r="A9" s="1" t="s">
        <v>60</v>
      </c>
      <c r="B9" s="119" t="s">
        <v>81</v>
      </c>
      <c r="C9" s="119"/>
      <c r="D9" s="120"/>
      <c r="E9" s="1"/>
      <c r="F9" s="1"/>
      <c r="G9" s="1"/>
      <c r="H9" s="1"/>
      <c r="I9" s="1"/>
    </row>
    <row r="10" spans="1:9">
      <c r="A10" s="1" t="s">
        <v>60</v>
      </c>
      <c r="B10" s="20" t="s">
        <v>82</v>
      </c>
      <c r="C10" s="20"/>
      <c r="D10" s="19"/>
      <c r="E10" s="1"/>
      <c r="F10" s="1"/>
      <c r="G10" s="1"/>
      <c r="H10" s="1"/>
      <c r="I10" s="1"/>
    </row>
    <row r="11" spans="1:9">
      <c r="A11" s="1" t="s">
        <v>60</v>
      </c>
      <c r="B11" s="119" t="s">
        <v>61</v>
      </c>
      <c r="C11" s="119"/>
      <c r="D11" s="120"/>
      <c r="E11" s="1"/>
      <c r="F11" s="1"/>
      <c r="G11" s="1"/>
      <c r="H11" s="1"/>
      <c r="I11" s="1"/>
    </row>
    <row r="12" spans="1:9">
      <c r="A12" s="1" t="s">
        <v>60</v>
      </c>
      <c r="B12" s="119" t="s">
        <v>38</v>
      </c>
      <c r="C12" s="119"/>
      <c r="D12" s="120"/>
      <c r="E12" s="1"/>
      <c r="F12" s="1"/>
      <c r="G12" s="1"/>
      <c r="H12" s="1"/>
      <c r="I12" s="1"/>
    </row>
    <row r="13" spans="1:9">
      <c r="A13" s="5"/>
      <c r="B13" s="124" t="s">
        <v>86</v>
      </c>
      <c r="C13" s="122"/>
      <c r="D13" s="122"/>
      <c r="E13" s="122"/>
      <c r="F13" s="122"/>
      <c r="G13" s="122"/>
      <c r="H13" s="122"/>
      <c r="I13" s="123"/>
    </row>
    <row r="14" spans="1:9">
      <c r="A14" s="1" t="s">
        <v>60</v>
      </c>
      <c r="B14" s="119" t="s">
        <v>62</v>
      </c>
      <c r="C14" s="119"/>
      <c r="D14" s="120"/>
      <c r="E14" s="1"/>
      <c r="F14" s="1"/>
      <c r="G14" s="1"/>
      <c r="H14" s="1"/>
      <c r="I14" s="1"/>
    </row>
    <row r="15" spans="1:9">
      <c r="A15" s="1" t="s">
        <v>60</v>
      </c>
      <c r="B15" s="125" t="s">
        <v>73</v>
      </c>
      <c r="C15" s="125"/>
      <c r="D15" s="126"/>
      <c r="E15" s="1"/>
      <c r="F15" s="1"/>
      <c r="G15" s="1"/>
      <c r="H15" s="1"/>
      <c r="I15" s="1"/>
    </row>
    <row r="16" spans="1:9">
      <c r="A16" s="1" t="s">
        <v>68</v>
      </c>
      <c r="B16" s="119" t="s">
        <v>6</v>
      </c>
      <c r="C16" s="119"/>
      <c r="D16" s="120"/>
      <c r="E16" s="1"/>
      <c r="F16" s="1"/>
      <c r="G16" s="1"/>
      <c r="H16" s="1"/>
      <c r="I16" s="1"/>
    </row>
    <row r="17" spans="1:9">
      <c r="A17" s="1" t="s">
        <v>68</v>
      </c>
      <c r="B17" s="119" t="s">
        <v>7</v>
      </c>
      <c r="C17" s="119"/>
      <c r="D17" s="120"/>
      <c r="E17" s="1"/>
      <c r="F17" s="1"/>
      <c r="G17" s="1"/>
      <c r="H17" s="1"/>
      <c r="I17" s="1"/>
    </row>
    <row r="18" spans="1:9">
      <c r="A18" s="1" t="s">
        <v>68</v>
      </c>
      <c r="B18" s="20" t="s">
        <v>69</v>
      </c>
      <c r="C18" s="20"/>
      <c r="D18" s="19"/>
      <c r="E18" s="1"/>
      <c r="F18" s="1"/>
      <c r="G18" s="1"/>
      <c r="H18" s="1"/>
      <c r="I18" s="1"/>
    </row>
    <row r="19" spans="1:9">
      <c r="A19" s="1" t="s">
        <v>68</v>
      </c>
      <c r="B19" s="20" t="s">
        <v>70</v>
      </c>
      <c r="C19" s="20"/>
      <c r="D19" s="19"/>
      <c r="E19" s="1"/>
      <c r="F19" s="1"/>
      <c r="G19" s="1"/>
      <c r="H19" s="1"/>
      <c r="I19" s="1"/>
    </row>
    <row r="20" spans="1:9">
      <c r="A20" s="5"/>
      <c r="B20" s="124" t="s">
        <v>83</v>
      </c>
      <c r="C20" s="122"/>
      <c r="D20" s="122"/>
      <c r="E20" s="122"/>
      <c r="F20" s="122"/>
      <c r="G20" s="122"/>
      <c r="H20" s="122"/>
      <c r="I20" s="123"/>
    </row>
    <row r="21" spans="1:9">
      <c r="A21" s="1" t="s">
        <v>68</v>
      </c>
      <c r="B21" s="127" t="s">
        <v>8</v>
      </c>
      <c r="C21" s="127"/>
      <c r="D21" s="128"/>
      <c r="E21" s="1"/>
      <c r="F21" s="1"/>
      <c r="G21" s="1"/>
      <c r="H21" s="1"/>
      <c r="I21" s="1"/>
    </row>
    <row r="22" spans="1:9">
      <c r="A22" s="1" t="s">
        <v>60</v>
      </c>
      <c r="B22" s="129" t="s">
        <v>64</v>
      </c>
      <c r="C22" s="127"/>
      <c r="D22" s="127"/>
      <c r="E22" s="1"/>
      <c r="F22" s="1"/>
      <c r="G22" s="1"/>
      <c r="H22" s="1"/>
      <c r="I22" s="1"/>
    </row>
    <row r="23" spans="1:9">
      <c r="A23" s="1" t="s">
        <v>60</v>
      </c>
      <c r="B23" s="129" t="s">
        <v>65</v>
      </c>
      <c r="C23" s="127"/>
      <c r="D23" s="128"/>
      <c r="E23" s="1"/>
      <c r="F23" s="1"/>
      <c r="G23" s="1"/>
      <c r="H23" s="1"/>
      <c r="I23" s="1"/>
    </row>
    <row r="24" spans="1:9">
      <c r="A24" s="1" t="s">
        <v>60</v>
      </c>
      <c r="B24" s="129" t="s">
        <v>66</v>
      </c>
      <c r="C24" s="127"/>
      <c r="D24" s="128"/>
      <c r="E24" s="1"/>
      <c r="F24" s="1"/>
      <c r="G24" s="1"/>
      <c r="H24" s="1"/>
      <c r="I24" s="1"/>
    </row>
    <row r="25" spans="1:9">
      <c r="A25" s="5"/>
      <c r="B25" s="122" t="s">
        <v>84</v>
      </c>
      <c r="C25" s="122"/>
      <c r="D25" s="122"/>
      <c r="E25" s="122"/>
      <c r="F25" s="122"/>
      <c r="G25" s="122"/>
      <c r="H25" s="122"/>
      <c r="I25" s="123"/>
    </row>
    <row r="26" spans="1:9">
      <c r="A26" s="1" t="s">
        <v>60</v>
      </c>
      <c r="B26" s="129" t="s">
        <v>219</v>
      </c>
      <c r="C26" s="127"/>
      <c r="D26" s="128"/>
      <c r="E26" s="1"/>
      <c r="F26" s="1"/>
      <c r="G26" s="1"/>
      <c r="H26" s="1"/>
      <c r="I26" s="1"/>
    </row>
    <row r="27" spans="1:9">
      <c r="A27" s="1" t="s">
        <v>63</v>
      </c>
      <c r="B27" s="127" t="s">
        <v>9</v>
      </c>
      <c r="C27" s="127"/>
      <c r="D27" s="128"/>
      <c r="E27" s="1"/>
      <c r="F27" s="1"/>
      <c r="G27" s="1"/>
      <c r="H27" s="1"/>
      <c r="I27" s="1"/>
    </row>
    <row r="28" spans="1:9">
      <c r="A28" s="1" t="s">
        <v>63</v>
      </c>
      <c r="B28" s="127" t="s">
        <v>10</v>
      </c>
      <c r="C28" s="127"/>
      <c r="D28" s="128"/>
      <c r="E28" s="1"/>
      <c r="F28" s="1"/>
      <c r="G28" s="1"/>
      <c r="H28" s="1"/>
      <c r="I28" s="1"/>
    </row>
    <row r="29" spans="1:9">
      <c r="A29" s="1" t="s">
        <v>63</v>
      </c>
      <c r="B29" s="127" t="s">
        <v>11</v>
      </c>
      <c r="C29" s="127"/>
      <c r="D29" s="128"/>
      <c r="E29" s="1"/>
      <c r="F29" s="1"/>
      <c r="G29" s="1"/>
      <c r="H29" s="1"/>
      <c r="I29" s="1"/>
    </row>
    <row r="30" spans="1:9">
      <c r="A30" s="1" t="s">
        <v>63</v>
      </c>
      <c r="B30" s="127" t="s">
        <v>12</v>
      </c>
      <c r="C30" s="127"/>
      <c r="D30" s="128"/>
      <c r="E30" s="1"/>
      <c r="F30" s="1"/>
      <c r="G30" s="1"/>
      <c r="H30" s="1"/>
      <c r="I30" s="1"/>
    </row>
    <row r="31" spans="1:9">
      <c r="A31" s="1" t="s">
        <v>63</v>
      </c>
      <c r="B31" s="119" t="s">
        <v>35</v>
      </c>
      <c r="C31" s="119"/>
      <c r="D31" s="120"/>
      <c r="E31" s="1"/>
      <c r="F31" s="1"/>
      <c r="G31" s="1"/>
      <c r="H31" s="1"/>
      <c r="I31" s="1"/>
    </row>
    <row r="32" spans="1:9">
      <c r="A32" s="1" t="s">
        <v>63</v>
      </c>
      <c r="B32" s="19" t="s">
        <v>36</v>
      </c>
      <c r="C32" s="1"/>
      <c r="D32" s="1"/>
      <c r="E32" s="1"/>
      <c r="F32" s="1"/>
      <c r="G32" s="1"/>
      <c r="H32" s="1"/>
      <c r="I32" s="1"/>
    </row>
    <row r="33" spans="1:9">
      <c r="A33" s="21" t="s">
        <v>71</v>
      </c>
      <c r="B33" s="121" t="s">
        <v>72</v>
      </c>
      <c r="C33" s="119"/>
      <c r="D33" s="120"/>
      <c r="E33" s="1"/>
      <c r="F33" s="1"/>
      <c r="G33" s="1"/>
      <c r="H33" s="1"/>
      <c r="I33" s="1"/>
    </row>
    <row r="34" spans="1:9">
      <c r="A34" s="22"/>
      <c r="B34" s="122" t="s">
        <v>85</v>
      </c>
      <c r="C34" s="122"/>
      <c r="D34" s="122"/>
      <c r="E34" s="122"/>
      <c r="F34" s="122"/>
      <c r="G34" s="122"/>
      <c r="H34" s="122"/>
      <c r="I34" s="123"/>
    </row>
    <row r="35" spans="1:9">
      <c r="A35" s="1" t="s">
        <v>60</v>
      </c>
      <c r="B35" s="119" t="s">
        <v>67</v>
      </c>
      <c r="C35" s="119"/>
      <c r="D35" s="120"/>
      <c r="E35" s="1"/>
      <c r="F35" s="1"/>
      <c r="G35" s="1"/>
      <c r="H35" s="1"/>
      <c r="I35" s="1"/>
    </row>
    <row r="36" spans="1:9">
      <c r="A36" s="22"/>
      <c r="B36" s="122" t="s">
        <v>220</v>
      </c>
      <c r="C36" s="122"/>
      <c r="D36" s="122"/>
      <c r="E36" s="122"/>
      <c r="F36" s="122"/>
      <c r="G36" s="122"/>
      <c r="H36" s="122"/>
      <c r="I36" s="123"/>
    </row>
    <row r="37" spans="1:9">
      <c r="A37" s="1" t="s">
        <v>60</v>
      </c>
      <c r="B37" s="121" t="s">
        <v>221</v>
      </c>
      <c r="C37" s="119"/>
      <c r="D37" s="120"/>
      <c r="E37" s="1"/>
      <c r="F37" s="1"/>
      <c r="G37" s="1"/>
      <c r="H37" s="1"/>
      <c r="I37" s="1"/>
    </row>
    <row r="38" spans="1:9">
      <c r="A38" s="1" t="s">
        <v>60</v>
      </c>
      <c r="B38" s="121" t="s">
        <v>222</v>
      </c>
      <c r="C38" s="119"/>
      <c r="D38" s="120"/>
      <c r="E38" s="1"/>
      <c r="F38" s="1"/>
      <c r="G38" s="1"/>
      <c r="H38" s="1"/>
      <c r="I38" s="1"/>
    </row>
    <row r="40" spans="1:9">
      <c r="A40" s="320" t="s">
        <v>218</v>
      </c>
      <c r="B40" s="320"/>
      <c r="C40" s="320"/>
      <c r="D40" s="320"/>
      <c r="E40" s="320"/>
      <c r="F40" s="320"/>
      <c r="G40" s="320"/>
      <c r="H40" s="320"/>
      <c r="I40" s="320"/>
    </row>
    <row r="41" spans="1:9" ht="18.75">
      <c r="A41" s="14"/>
      <c r="B41" s="13" t="s">
        <v>87</v>
      </c>
      <c r="C41" s="13"/>
      <c r="D41" s="13"/>
      <c r="E41" s="13"/>
      <c r="F41" s="13" t="s">
        <v>52</v>
      </c>
      <c r="G41" s="100"/>
      <c r="H41" s="100"/>
      <c r="I41" s="100"/>
    </row>
  </sheetData>
  <mergeCells count="36">
    <mergeCell ref="A40:I40"/>
    <mergeCell ref="B26:D26"/>
    <mergeCell ref="B36:I36"/>
    <mergeCell ref="B37:D37"/>
    <mergeCell ref="B38:D38"/>
    <mergeCell ref="B20:I20"/>
    <mergeCell ref="B21:D21"/>
    <mergeCell ref="B25:I25"/>
    <mergeCell ref="B29:D29"/>
    <mergeCell ref="B6:D6"/>
    <mergeCell ref="B8:D8"/>
    <mergeCell ref="B9:D9"/>
    <mergeCell ref="B7:I7"/>
    <mergeCell ref="B12:D12"/>
    <mergeCell ref="B2:C2"/>
    <mergeCell ref="D2:E2"/>
    <mergeCell ref="F2:H2"/>
    <mergeCell ref="B3:C3"/>
    <mergeCell ref="D3:E3"/>
    <mergeCell ref="F3:H3"/>
    <mergeCell ref="B31:D31"/>
    <mergeCell ref="B33:D33"/>
    <mergeCell ref="B34:I34"/>
    <mergeCell ref="B35:D35"/>
    <mergeCell ref="B11:D11"/>
    <mergeCell ref="B14:D14"/>
    <mergeCell ref="B17:D17"/>
    <mergeCell ref="B13:I13"/>
    <mergeCell ref="B15:D15"/>
    <mergeCell ref="B16:D16"/>
    <mergeCell ref="B27:D27"/>
    <mergeCell ref="B28:D28"/>
    <mergeCell ref="B30:D30"/>
    <mergeCell ref="B22:D22"/>
    <mergeCell ref="B23:D23"/>
    <mergeCell ref="B24:D24"/>
  </mergeCells>
  <printOptions gridLines="1"/>
  <pageMargins left="0.7" right="0.7" top="0.75" bottom="0.75" header="0.3" footer="0.3"/>
  <pageSetup scale="83" orientation="landscape" r:id="rId1"/>
  <headerFooter>
    <oddFooter>&amp;R&amp;Z&amp;F</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B1B9F-AB6B-4D49-95A9-DC4D2DC5D948}">
  <sheetPr>
    <pageSetUpPr fitToPage="1"/>
  </sheetPr>
  <dimension ref="A1:Z65"/>
  <sheetViews>
    <sheetView showZeros="0" topLeftCell="A12" zoomScaleNormal="100" workbookViewId="0">
      <selection activeCell="H6" sqref="H6"/>
    </sheetView>
  </sheetViews>
  <sheetFormatPr defaultRowHeight="12.75"/>
  <cols>
    <col min="1" max="1" width="32.140625" style="24" customWidth="1"/>
    <col min="2" max="2" width="0.5703125" style="24" customWidth="1"/>
    <col min="3" max="5" width="6.7109375" style="24" customWidth="1"/>
    <col min="6" max="6" width="0.5703125" style="24" customWidth="1"/>
    <col min="7" max="9" width="9.7109375" style="24" customWidth="1"/>
    <col min="10" max="10" width="0.5703125" style="24" customWidth="1"/>
    <col min="11" max="13" width="9.7109375" style="24" customWidth="1"/>
    <col min="14" max="14" width="0.5703125" style="24" customWidth="1"/>
    <col min="15" max="17" width="9.7109375" style="24" customWidth="1"/>
    <col min="18" max="18" width="0.5703125" style="24" customWidth="1"/>
    <col min="19" max="19" width="8.140625" style="24" bestFit="1" customWidth="1"/>
    <col min="20" max="20" width="8.140625" style="24" customWidth="1"/>
    <col min="21" max="21" width="9.28515625" style="24" customWidth="1"/>
    <col min="22" max="22" width="8.42578125" style="24" customWidth="1"/>
    <col min="23" max="23" width="10.5703125" style="24" customWidth="1"/>
    <col min="24" max="24" width="0.5703125" style="24" customWidth="1"/>
    <col min="25" max="25" width="12" style="24" bestFit="1" customWidth="1"/>
    <col min="26" max="26" width="0.5703125" style="24" customWidth="1"/>
    <col min="27" max="254" width="9.140625" style="24"/>
    <col min="255" max="255" width="38.85546875" style="24" customWidth="1"/>
    <col min="256" max="256" width="0.5703125" style="24" customWidth="1"/>
    <col min="257" max="257" width="6.7109375" style="24" customWidth="1"/>
    <col min="258" max="259" width="6.140625" style="24" customWidth="1"/>
    <col min="260" max="260" width="0.5703125" style="24" customWidth="1"/>
    <col min="261" max="262" width="7.42578125" style="24" customWidth="1"/>
    <col min="263" max="263" width="7" style="24" customWidth="1"/>
    <col min="264" max="264" width="6.42578125" style="24" customWidth="1"/>
    <col min="265" max="265" width="0.5703125" style="24" customWidth="1"/>
    <col min="266" max="269" width="6.140625" style="24" customWidth="1"/>
    <col min="270" max="270" width="0.5703125" style="24" customWidth="1"/>
    <col min="271" max="274" width="6.140625" style="24" customWidth="1"/>
    <col min="275" max="275" width="0.5703125" style="24" customWidth="1"/>
    <col min="276" max="278" width="6.140625" style="24" customWidth="1"/>
    <col min="279" max="279" width="10.5703125" style="24" customWidth="1"/>
    <col min="280" max="280" width="0.5703125" style="24" customWidth="1"/>
    <col min="281" max="281" width="9.140625" style="24"/>
    <col min="282" max="282" width="0.5703125" style="24" customWidth="1"/>
    <col min="283" max="510" width="9.140625" style="24"/>
    <col min="511" max="511" width="38.85546875" style="24" customWidth="1"/>
    <col min="512" max="512" width="0.5703125" style="24" customWidth="1"/>
    <col min="513" max="513" width="6.7109375" style="24" customWidth="1"/>
    <col min="514" max="515" width="6.140625" style="24" customWidth="1"/>
    <col min="516" max="516" width="0.5703125" style="24" customWidth="1"/>
    <col min="517" max="518" width="7.42578125" style="24" customWidth="1"/>
    <col min="519" max="519" width="7" style="24" customWidth="1"/>
    <col min="520" max="520" width="6.42578125" style="24" customWidth="1"/>
    <col min="521" max="521" width="0.5703125" style="24" customWidth="1"/>
    <col min="522" max="525" width="6.140625" style="24" customWidth="1"/>
    <col min="526" max="526" width="0.5703125" style="24" customWidth="1"/>
    <col min="527" max="530" width="6.140625" style="24" customWidth="1"/>
    <col min="531" max="531" width="0.5703125" style="24" customWidth="1"/>
    <col min="532" max="534" width="6.140625" style="24" customWidth="1"/>
    <col min="535" max="535" width="10.5703125" style="24" customWidth="1"/>
    <col min="536" max="536" width="0.5703125" style="24" customWidth="1"/>
    <col min="537" max="537" width="9.140625" style="24"/>
    <col min="538" max="538" width="0.5703125" style="24" customWidth="1"/>
    <col min="539" max="766" width="9.140625" style="24"/>
    <col min="767" max="767" width="38.85546875" style="24" customWidth="1"/>
    <col min="768" max="768" width="0.5703125" style="24" customWidth="1"/>
    <col min="769" max="769" width="6.7109375" style="24" customWidth="1"/>
    <col min="770" max="771" width="6.140625" style="24" customWidth="1"/>
    <col min="772" max="772" width="0.5703125" style="24" customWidth="1"/>
    <col min="773" max="774" width="7.42578125" style="24" customWidth="1"/>
    <col min="775" max="775" width="7" style="24" customWidth="1"/>
    <col min="776" max="776" width="6.42578125" style="24" customWidth="1"/>
    <col min="777" max="777" width="0.5703125" style="24" customWidth="1"/>
    <col min="778" max="781" width="6.140625" style="24" customWidth="1"/>
    <col min="782" max="782" width="0.5703125" style="24" customWidth="1"/>
    <col min="783" max="786" width="6.140625" style="24" customWidth="1"/>
    <col min="787" max="787" width="0.5703125" style="24" customWidth="1"/>
    <col min="788" max="790" width="6.140625" style="24" customWidth="1"/>
    <col min="791" max="791" width="10.5703125" style="24" customWidth="1"/>
    <col min="792" max="792" width="0.5703125" style="24" customWidth="1"/>
    <col min="793" max="793" width="9.140625" style="24"/>
    <col min="794" max="794" width="0.5703125" style="24" customWidth="1"/>
    <col min="795" max="1022" width="9.140625" style="24"/>
    <col min="1023" max="1023" width="38.85546875" style="24" customWidth="1"/>
    <col min="1024" max="1024" width="0.5703125" style="24" customWidth="1"/>
    <col min="1025" max="1025" width="6.7109375" style="24" customWidth="1"/>
    <col min="1026" max="1027" width="6.140625" style="24" customWidth="1"/>
    <col min="1028" max="1028" width="0.5703125" style="24" customWidth="1"/>
    <col min="1029" max="1030" width="7.42578125" style="24" customWidth="1"/>
    <col min="1031" max="1031" width="7" style="24" customWidth="1"/>
    <col min="1032" max="1032" width="6.42578125" style="24" customWidth="1"/>
    <col min="1033" max="1033" width="0.5703125" style="24" customWidth="1"/>
    <col min="1034" max="1037" width="6.140625" style="24" customWidth="1"/>
    <col min="1038" max="1038" width="0.5703125" style="24" customWidth="1"/>
    <col min="1039" max="1042" width="6.140625" style="24" customWidth="1"/>
    <col min="1043" max="1043" width="0.5703125" style="24" customWidth="1"/>
    <col min="1044" max="1046" width="6.140625" style="24" customWidth="1"/>
    <col min="1047" max="1047" width="10.5703125" style="24" customWidth="1"/>
    <col min="1048" max="1048" width="0.5703125" style="24" customWidth="1"/>
    <col min="1049" max="1049" width="9.140625" style="24"/>
    <col min="1050" max="1050" width="0.5703125" style="24" customWidth="1"/>
    <col min="1051" max="1278" width="9.140625" style="24"/>
    <col min="1279" max="1279" width="38.85546875" style="24" customWidth="1"/>
    <col min="1280" max="1280" width="0.5703125" style="24" customWidth="1"/>
    <col min="1281" max="1281" width="6.7109375" style="24" customWidth="1"/>
    <col min="1282" max="1283" width="6.140625" style="24" customWidth="1"/>
    <col min="1284" max="1284" width="0.5703125" style="24" customWidth="1"/>
    <col min="1285" max="1286" width="7.42578125" style="24" customWidth="1"/>
    <col min="1287" max="1287" width="7" style="24" customWidth="1"/>
    <col min="1288" max="1288" width="6.42578125" style="24" customWidth="1"/>
    <col min="1289" max="1289" width="0.5703125" style="24" customWidth="1"/>
    <col min="1290" max="1293" width="6.140625" style="24" customWidth="1"/>
    <col min="1294" max="1294" width="0.5703125" style="24" customWidth="1"/>
    <col min="1295" max="1298" width="6.140625" style="24" customWidth="1"/>
    <col min="1299" max="1299" width="0.5703125" style="24" customWidth="1"/>
    <col min="1300" max="1302" width="6.140625" style="24" customWidth="1"/>
    <col min="1303" max="1303" width="10.5703125" style="24" customWidth="1"/>
    <col min="1304" max="1304" width="0.5703125" style="24" customWidth="1"/>
    <col min="1305" max="1305" width="9.140625" style="24"/>
    <col min="1306" max="1306" width="0.5703125" style="24" customWidth="1"/>
    <col min="1307" max="1534" width="9.140625" style="24"/>
    <col min="1535" max="1535" width="38.85546875" style="24" customWidth="1"/>
    <col min="1536" max="1536" width="0.5703125" style="24" customWidth="1"/>
    <col min="1537" max="1537" width="6.7109375" style="24" customWidth="1"/>
    <col min="1538" max="1539" width="6.140625" style="24" customWidth="1"/>
    <col min="1540" max="1540" width="0.5703125" style="24" customWidth="1"/>
    <col min="1541" max="1542" width="7.42578125" style="24" customWidth="1"/>
    <col min="1543" max="1543" width="7" style="24" customWidth="1"/>
    <col min="1544" max="1544" width="6.42578125" style="24" customWidth="1"/>
    <col min="1545" max="1545" width="0.5703125" style="24" customWidth="1"/>
    <col min="1546" max="1549" width="6.140625" style="24" customWidth="1"/>
    <col min="1550" max="1550" width="0.5703125" style="24" customWidth="1"/>
    <col min="1551" max="1554" width="6.140625" style="24" customWidth="1"/>
    <col min="1555" max="1555" width="0.5703125" style="24" customWidth="1"/>
    <col min="1556" max="1558" width="6.140625" style="24" customWidth="1"/>
    <col min="1559" max="1559" width="10.5703125" style="24" customWidth="1"/>
    <col min="1560" max="1560" width="0.5703125" style="24" customWidth="1"/>
    <col min="1561" max="1561" width="9.140625" style="24"/>
    <col min="1562" max="1562" width="0.5703125" style="24" customWidth="1"/>
    <col min="1563" max="1790" width="9.140625" style="24"/>
    <col min="1791" max="1791" width="38.85546875" style="24" customWidth="1"/>
    <col min="1792" max="1792" width="0.5703125" style="24" customWidth="1"/>
    <col min="1793" max="1793" width="6.7109375" style="24" customWidth="1"/>
    <col min="1794" max="1795" width="6.140625" style="24" customWidth="1"/>
    <col min="1796" max="1796" width="0.5703125" style="24" customWidth="1"/>
    <col min="1797" max="1798" width="7.42578125" style="24" customWidth="1"/>
    <col min="1799" max="1799" width="7" style="24" customWidth="1"/>
    <col min="1800" max="1800" width="6.42578125" style="24" customWidth="1"/>
    <col min="1801" max="1801" width="0.5703125" style="24" customWidth="1"/>
    <col min="1802" max="1805" width="6.140625" style="24" customWidth="1"/>
    <col min="1806" max="1806" width="0.5703125" style="24" customWidth="1"/>
    <col min="1807" max="1810" width="6.140625" style="24" customWidth="1"/>
    <col min="1811" max="1811" width="0.5703125" style="24" customWidth="1"/>
    <col min="1812" max="1814" width="6.140625" style="24" customWidth="1"/>
    <col min="1815" max="1815" width="10.5703125" style="24" customWidth="1"/>
    <col min="1816" max="1816" width="0.5703125" style="24" customWidth="1"/>
    <col min="1817" max="1817" width="9.140625" style="24"/>
    <col min="1818" max="1818" width="0.5703125" style="24" customWidth="1"/>
    <col min="1819" max="2046" width="9.140625" style="24"/>
    <col min="2047" max="2047" width="38.85546875" style="24" customWidth="1"/>
    <col min="2048" max="2048" width="0.5703125" style="24" customWidth="1"/>
    <col min="2049" max="2049" width="6.7109375" style="24" customWidth="1"/>
    <col min="2050" max="2051" width="6.140625" style="24" customWidth="1"/>
    <col min="2052" max="2052" width="0.5703125" style="24" customWidth="1"/>
    <col min="2053" max="2054" width="7.42578125" style="24" customWidth="1"/>
    <col min="2055" max="2055" width="7" style="24" customWidth="1"/>
    <col min="2056" max="2056" width="6.42578125" style="24" customWidth="1"/>
    <col min="2057" max="2057" width="0.5703125" style="24" customWidth="1"/>
    <col min="2058" max="2061" width="6.140625" style="24" customWidth="1"/>
    <col min="2062" max="2062" width="0.5703125" style="24" customWidth="1"/>
    <col min="2063" max="2066" width="6.140625" style="24" customWidth="1"/>
    <col min="2067" max="2067" width="0.5703125" style="24" customWidth="1"/>
    <col min="2068" max="2070" width="6.140625" style="24" customWidth="1"/>
    <col min="2071" max="2071" width="10.5703125" style="24" customWidth="1"/>
    <col min="2072" max="2072" width="0.5703125" style="24" customWidth="1"/>
    <col min="2073" max="2073" width="9.140625" style="24"/>
    <col min="2074" max="2074" width="0.5703125" style="24" customWidth="1"/>
    <col min="2075" max="2302" width="9.140625" style="24"/>
    <col min="2303" max="2303" width="38.85546875" style="24" customWidth="1"/>
    <col min="2304" max="2304" width="0.5703125" style="24" customWidth="1"/>
    <col min="2305" max="2305" width="6.7109375" style="24" customWidth="1"/>
    <col min="2306" max="2307" width="6.140625" style="24" customWidth="1"/>
    <col min="2308" max="2308" width="0.5703125" style="24" customWidth="1"/>
    <col min="2309" max="2310" width="7.42578125" style="24" customWidth="1"/>
    <col min="2311" max="2311" width="7" style="24" customWidth="1"/>
    <col min="2312" max="2312" width="6.42578125" style="24" customWidth="1"/>
    <col min="2313" max="2313" width="0.5703125" style="24" customWidth="1"/>
    <col min="2314" max="2317" width="6.140625" style="24" customWidth="1"/>
    <col min="2318" max="2318" width="0.5703125" style="24" customWidth="1"/>
    <col min="2319" max="2322" width="6.140625" style="24" customWidth="1"/>
    <col min="2323" max="2323" width="0.5703125" style="24" customWidth="1"/>
    <col min="2324" max="2326" width="6.140625" style="24" customWidth="1"/>
    <col min="2327" max="2327" width="10.5703125" style="24" customWidth="1"/>
    <col min="2328" max="2328" width="0.5703125" style="24" customWidth="1"/>
    <col min="2329" max="2329" width="9.140625" style="24"/>
    <col min="2330" max="2330" width="0.5703125" style="24" customWidth="1"/>
    <col min="2331" max="2558" width="9.140625" style="24"/>
    <col min="2559" max="2559" width="38.85546875" style="24" customWidth="1"/>
    <col min="2560" max="2560" width="0.5703125" style="24" customWidth="1"/>
    <col min="2561" max="2561" width="6.7109375" style="24" customWidth="1"/>
    <col min="2562" max="2563" width="6.140625" style="24" customWidth="1"/>
    <col min="2564" max="2564" width="0.5703125" style="24" customWidth="1"/>
    <col min="2565" max="2566" width="7.42578125" style="24" customWidth="1"/>
    <col min="2567" max="2567" width="7" style="24" customWidth="1"/>
    <col min="2568" max="2568" width="6.42578125" style="24" customWidth="1"/>
    <col min="2569" max="2569" width="0.5703125" style="24" customWidth="1"/>
    <col min="2570" max="2573" width="6.140625" style="24" customWidth="1"/>
    <col min="2574" max="2574" width="0.5703125" style="24" customWidth="1"/>
    <col min="2575" max="2578" width="6.140625" style="24" customWidth="1"/>
    <col min="2579" max="2579" width="0.5703125" style="24" customWidth="1"/>
    <col min="2580" max="2582" width="6.140625" style="24" customWidth="1"/>
    <col min="2583" max="2583" width="10.5703125" style="24" customWidth="1"/>
    <col min="2584" max="2584" width="0.5703125" style="24" customWidth="1"/>
    <col min="2585" max="2585" width="9.140625" style="24"/>
    <col min="2586" max="2586" width="0.5703125" style="24" customWidth="1"/>
    <col min="2587" max="2814" width="9.140625" style="24"/>
    <col min="2815" max="2815" width="38.85546875" style="24" customWidth="1"/>
    <col min="2816" max="2816" width="0.5703125" style="24" customWidth="1"/>
    <col min="2817" max="2817" width="6.7109375" style="24" customWidth="1"/>
    <col min="2818" max="2819" width="6.140625" style="24" customWidth="1"/>
    <col min="2820" max="2820" width="0.5703125" style="24" customWidth="1"/>
    <col min="2821" max="2822" width="7.42578125" style="24" customWidth="1"/>
    <col min="2823" max="2823" width="7" style="24" customWidth="1"/>
    <col min="2824" max="2824" width="6.42578125" style="24" customWidth="1"/>
    <col min="2825" max="2825" width="0.5703125" style="24" customWidth="1"/>
    <col min="2826" max="2829" width="6.140625" style="24" customWidth="1"/>
    <col min="2830" max="2830" width="0.5703125" style="24" customWidth="1"/>
    <col min="2831" max="2834" width="6.140625" style="24" customWidth="1"/>
    <col min="2835" max="2835" width="0.5703125" style="24" customWidth="1"/>
    <col min="2836" max="2838" width="6.140625" style="24" customWidth="1"/>
    <col min="2839" max="2839" width="10.5703125" style="24" customWidth="1"/>
    <col min="2840" max="2840" width="0.5703125" style="24" customWidth="1"/>
    <col min="2841" max="2841" width="9.140625" style="24"/>
    <col min="2842" max="2842" width="0.5703125" style="24" customWidth="1"/>
    <col min="2843" max="3070" width="9.140625" style="24"/>
    <col min="3071" max="3071" width="38.85546875" style="24" customWidth="1"/>
    <col min="3072" max="3072" width="0.5703125" style="24" customWidth="1"/>
    <col min="3073" max="3073" width="6.7109375" style="24" customWidth="1"/>
    <col min="3074" max="3075" width="6.140625" style="24" customWidth="1"/>
    <col min="3076" max="3076" width="0.5703125" style="24" customWidth="1"/>
    <col min="3077" max="3078" width="7.42578125" style="24" customWidth="1"/>
    <col min="3079" max="3079" width="7" style="24" customWidth="1"/>
    <col min="3080" max="3080" width="6.42578125" style="24" customWidth="1"/>
    <col min="3081" max="3081" width="0.5703125" style="24" customWidth="1"/>
    <col min="3082" max="3085" width="6.140625" style="24" customWidth="1"/>
    <col min="3086" max="3086" width="0.5703125" style="24" customWidth="1"/>
    <col min="3087" max="3090" width="6.140625" style="24" customWidth="1"/>
    <col min="3091" max="3091" width="0.5703125" style="24" customWidth="1"/>
    <col min="3092" max="3094" width="6.140625" style="24" customWidth="1"/>
    <col min="3095" max="3095" width="10.5703125" style="24" customWidth="1"/>
    <col min="3096" max="3096" width="0.5703125" style="24" customWidth="1"/>
    <col min="3097" max="3097" width="9.140625" style="24"/>
    <col min="3098" max="3098" width="0.5703125" style="24" customWidth="1"/>
    <col min="3099" max="3326" width="9.140625" style="24"/>
    <col min="3327" max="3327" width="38.85546875" style="24" customWidth="1"/>
    <col min="3328" max="3328" width="0.5703125" style="24" customWidth="1"/>
    <col min="3329" max="3329" width="6.7109375" style="24" customWidth="1"/>
    <col min="3330" max="3331" width="6.140625" style="24" customWidth="1"/>
    <col min="3332" max="3332" width="0.5703125" style="24" customWidth="1"/>
    <col min="3333" max="3334" width="7.42578125" style="24" customWidth="1"/>
    <col min="3335" max="3335" width="7" style="24" customWidth="1"/>
    <col min="3336" max="3336" width="6.42578125" style="24" customWidth="1"/>
    <col min="3337" max="3337" width="0.5703125" style="24" customWidth="1"/>
    <col min="3338" max="3341" width="6.140625" style="24" customWidth="1"/>
    <col min="3342" max="3342" width="0.5703125" style="24" customWidth="1"/>
    <col min="3343" max="3346" width="6.140625" style="24" customWidth="1"/>
    <col min="3347" max="3347" width="0.5703125" style="24" customWidth="1"/>
    <col min="3348" max="3350" width="6.140625" style="24" customWidth="1"/>
    <col min="3351" max="3351" width="10.5703125" style="24" customWidth="1"/>
    <col min="3352" max="3352" width="0.5703125" style="24" customWidth="1"/>
    <col min="3353" max="3353" width="9.140625" style="24"/>
    <col min="3354" max="3354" width="0.5703125" style="24" customWidth="1"/>
    <col min="3355" max="3582" width="9.140625" style="24"/>
    <col min="3583" max="3583" width="38.85546875" style="24" customWidth="1"/>
    <col min="3584" max="3584" width="0.5703125" style="24" customWidth="1"/>
    <col min="3585" max="3585" width="6.7109375" style="24" customWidth="1"/>
    <col min="3586" max="3587" width="6.140625" style="24" customWidth="1"/>
    <col min="3588" max="3588" width="0.5703125" style="24" customWidth="1"/>
    <col min="3589" max="3590" width="7.42578125" style="24" customWidth="1"/>
    <col min="3591" max="3591" width="7" style="24" customWidth="1"/>
    <col min="3592" max="3592" width="6.42578125" style="24" customWidth="1"/>
    <col min="3593" max="3593" width="0.5703125" style="24" customWidth="1"/>
    <col min="3594" max="3597" width="6.140625" style="24" customWidth="1"/>
    <col min="3598" max="3598" width="0.5703125" style="24" customWidth="1"/>
    <col min="3599" max="3602" width="6.140625" style="24" customWidth="1"/>
    <col min="3603" max="3603" width="0.5703125" style="24" customWidth="1"/>
    <col min="3604" max="3606" width="6.140625" style="24" customWidth="1"/>
    <col min="3607" max="3607" width="10.5703125" style="24" customWidth="1"/>
    <col min="3608" max="3608" width="0.5703125" style="24" customWidth="1"/>
    <col min="3609" max="3609" width="9.140625" style="24"/>
    <col min="3610" max="3610" width="0.5703125" style="24" customWidth="1"/>
    <col min="3611" max="3838" width="9.140625" style="24"/>
    <col min="3839" max="3839" width="38.85546875" style="24" customWidth="1"/>
    <col min="3840" max="3840" width="0.5703125" style="24" customWidth="1"/>
    <col min="3841" max="3841" width="6.7109375" style="24" customWidth="1"/>
    <col min="3842" max="3843" width="6.140625" style="24" customWidth="1"/>
    <col min="3844" max="3844" width="0.5703125" style="24" customWidth="1"/>
    <col min="3845" max="3846" width="7.42578125" style="24" customWidth="1"/>
    <col min="3847" max="3847" width="7" style="24" customWidth="1"/>
    <col min="3848" max="3848" width="6.42578125" style="24" customWidth="1"/>
    <col min="3849" max="3849" width="0.5703125" style="24" customWidth="1"/>
    <col min="3850" max="3853" width="6.140625" style="24" customWidth="1"/>
    <col min="3854" max="3854" width="0.5703125" style="24" customWidth="1"/>
    <col min="3855" max="3858" width="6.140625" style="24" customWidth="1"/>
    <col min="3859" max="3859" width="0.5703125" style="24" customWidth="1"/>
    <col min="3860" max="3862" width="6.140625" style="24" customWidth="1"/>
    <col min="3863" max="3863" width="10.5703125" style="24" customWidth="1"/>
    <col min="3864" max="3864" width="0.5703125" style="24" customWidth="1"/>
    <col min="3865" max="3865" width="9.140625" style="24"/>
    <col min="3866" max="3866" width="0.5703125" style="24" customWidth="1"/>
    <col min="3867" max="4094" width="9.140625" style="24"/>
    <col min="4095" max="4095" width="38.85546875" style="24" customWidth="1"/>
    <col min="4096" max="4096" width="0.5703125" style="24" customWidth="1"/>
    <col min="4097" max="4097" width="6.7109375" style="24" customWidth="1"/>
    <col min="4098" max="4099" width="6.140625" style="24" customWidth="1"/>
    <col min="4100" max="4100" width="0.5703125" style="24" customWidth="1"/>
    <col min="4101" max="4102" width="7.42578125" style="24" customWidth="1"/>
    <col min="4103" max="4103" width="7" style="24" customWidth="1"/>
    <col min="4104" max="4104" width="6.42578125" style="24" customWidth="1"/>
    <col min="4105" max="4105" width="0.5703125" style="24" customWidth="1"/>
    <col min="4106" max="4109" width="6.140625" style="24" customWidth="1"/>
    <col min="4110" max="4110" width="0.5703125" style="24" customWidth="1"/>
    <col min="4111" max="4114" width="6.140625" style="24" customWidth="1"/>
    <col min="4115" max="4115" width="0.5703125" style="24" customWidth="1"/>
    <col min="4116" max="4118" width="6.140625" style="24" customWidth="1"/>
    <col min="4119" max="4119" width="10.5703125" style="24" customWidth="1"/>
    <col min="4120" max="4120" width="0.5703125" style="24" customWidth="1"/>
    <col min="4121" max="4121" width="9.140625" style="24"/>
    <col min="4122" max="4122" width="0.5703125" style="24" customWidth="1"/>
    <col min="4123" max="4350" width="9.140625" style="24"/>
    <col min="4351" max="4351" width="38.85546875" style="24" customWidth="1"/>
    <col min="4352" max="4352" width="0.5703125" style="24" customWidth="1"/>
    <col min="4353" max="4353" width="6.7109375" style="24" customWidth="1"/>
    <col min="4354" max="4355" width="6.140625" style="24" customWidth="1"/>
    <col min="4356" max="4356" width="0.5703125" style="24" customWidth="1"/>
    <col min="4357" max="4358" width="7.42578125" style="24" customWidth="1"/>
    <col min="4359" max="4359" width="7" style="24" customWidth="1"/>
    <col min="4360" max="4360" width="6.42578125" style="24" customWidth="1"/>
    <col min="4361" max="4361" width="0.5703125" style="24" customWidth="1"/>
    <col min="4362" max="4365" width="6.140625" style="24" customWidth="1"/>
    <col min="4366" max="4366" width="0.5703125" style="24" customWidth="1"/>
    <col min="4367" max="4370" width="6.140625" style="24" customWidth="1"/>
    <col min="4371" max="4371" width="0.5703125" style="24" customWidth="1"/>
    <col min="4372" max="4374" width="6.140625" style="24" customWidth="1"/>
    <col min="4375" max="4375" width="10.5703125" style="24" customWidth="1"/>
    <col min="4376" max="4376" width="0.5703125" style="24" customWidth="1"/>
    <col min="4377" max="4377" width="9.140625" style="24"/>
    <col min="4378" max="4378" width="0.5703125" style="24" customWidth="1"/>
    <col min="4379" max="4606" width="9.140625" style="24"/>
    <col min="4607" max="4607" width="38.85546875" style="24" customWidth="1"/>
    <col min="4608" max="4608" width="0.5703125" style="24" customWidth="1"/>
    <col min="4609" max="4609" width="6.7109375" style="24" customWidth="1"/>
    <col min="4610" max="4611" width="6.140625" style="24" customWidth="1"/>
    <col min="4612" max="4612" width="0.5703125" style="24" customWidth="1"/>
    <col min="4613" max="4614" width="7.42578125" style="24" customWidth="1"/>
    <col min="4615" max="4615" width="7" style="24" customWidth="1"/>
    <col min="4616" max="4616" width="6.42578125" style="24" customWidth="1"/>
    <col min="4617" max="4617" width="0.5703125" style="24" customWidth="1"/>
    <col min="4618" max="4621" width="6.140625" style="24" customWidth="1"/>
    <col min="4622" max="4622" width="0.5703125" style="24" customWidth="1"/>
    <col min="4623" max="4626" width="6.140625" style="24" customWidth="1"/>
    <col min="4627" max="4627" width="0.5703125" style="24" customWidth="1"/>
    <col min="4628" max="4630" width="6.140625" style="24" customWidth="1"/>
    <col min="4631" max="4631" width="10.5703125" style="24" customWidth="1"/>
    <col min="4632" max="4632" width="0.5703125" style="24" customWidth="1"/>
    <col min="4633" max="4633" width="9.140625" style="24"/>
    <col min="4634" max="4634" width="0.5703125" style="24" customWidth="1"/>
    <col min="4635" max="4862" width="9.140625" style="24"/>
    <col min="4863" max="4863" width="38.85546875" style="24" customWidth="1"/>
    <col min="4864" max="4864" width="0.5703125" style="24" customWidth="1"/>
    <col min="4865" max="4865" width="6.7109375" style="24" customWidth="1"/>
    <col min="4866" max="4867" width="6.140625" style="24" customWidth="1"/>
    <col min="4868" max="4868" width="0.5703125" style="24" customWidth="1"/>
    <col min="4869" max="4870" width="7.42578125" style="24" customWidth="1"/>
    <col min="4871" max="4871" width="7" style="24" customWidth="1"/>
    <col min="4872" max="4872" width="6.42578125" style="24" customWidth="1"/>
    <col min="4873" max="4873" width="0.5703125" style="24" customWidth="1"/>
    <col min="4874" max="4877" width="6.140625" style="24" customWidth="1"/>
    <col min="4878" max="4878" width="0.5703125" style="24" customWidth="1"/>
    <col min="4879" max="4882" width="6.140625" style="24" customWidth="1"/>
    <col min="4883" max="4883" width="0.5703125" style="24" customWidth="1"/>
    <col min="4884" max="4886" width="6.140625" style="24" customWidth="1"/>
    <col min="4887" max="4887" width="10.5703125" style="24" customWidth="1"/>
    <col min="4888" max="4888" width="0.5703125" style="24" customWidth="1"/>
    <col min="4889" max="4889" width="9.140625" style="24"/>
    <col min="4890" max="4890" width="0.5703125" style="24" customWidth="1"/>
    <col min="4891" max="5118" width="9.140625" style="24"/>
    <col min="5119" max="5119" width="38.85546875" style="24" customWidth="1"/>
    <col min="5120" max="5120" width="0.5703125" style="24" customWidth="1"/>
    <col min="5121" max="5121" width="6.7109375" style="24" customWidth="1"/>
    <col min="5122" max="5123" width="6.140625" style="24" customWidth="1"/>
    <col min="5124" max="5124" width="0.5703125" style="24" customWidth="1"/>
    <col min="5125" max="5126" width="7.42578125" style="24" customWidth="1"/>
    <col min="5127" max="5127" width="7" style="24" customWidth="1"/>
    <col min="5128" max="5128" width="6.42578125" style="24" customWidth="1"/>
    <col min="5129" max="5129" width="0.5703125" style="24" customWidth="1"/>
    <col min="5130" max="5133" width="6.140625" style="24" customWidth="1"/>
    <col min="5134" max="5134" width="0.5703125" style="24" customWidth="1"/>
    <col min="5135" max="5138" width="6.140625" style="24" customWidth="1"/>
    <col min="5139" max="5139" width="0.5703125" style="24" customWidth="1"/>
    <col min="5140" max="5142" width="6.140625" style="24" customWidth="1"/>
    <col min="5143" max="5143" width="10.5703125" style="24" customWidth="1"/>
    <col min="5144" max="5144" width="0.5703125" style="24" customWidth="1"/>
    <col min="5145" max="5145" width="9.140625" style="24"/>
    <col min="5146" max="5146" width="0.5703125" style="24" customWidth="1"/>
    <col min="5147" max="5374" width="9.140625" style="24"/>
    <col min="5375" max="5375" width="38.85546875" style="24" customWidth="1"/>
    <col min="5376" max="5376" width="0.5703125" style="24" customWidth="1"/>
    <col min="5377" max="5377" width="6.7109375" style="24" customWidth="1"/>
    <col min="5378" max="5379" width="6.140625" style="24" customWidth="1"/>
    <col min="5380" max="5380" width="0.5703125" style="24" customWidth="1"/>
    <col min="5381" max="5382" width="7.42578125" style="24" customWidth="1"/>
    <col min="5383" max="5383" width="7" style="24" customWidth="1"/>
    <col min="5384" max="5384" width="6.42578125" style="24" customWidth="1"/>
    <col min="5385" max="5385" width="0.5703125" style="24" customWidth="1"/>
    <col min="5386" max="5389" width="6.140625" style="24" customWidth="1"/>
    <col min="5390" max="5390" width="0.5703125" style="24" customWidth="1"/>
    <col min="5391" max="5394" width="6.140625" style="24" customWidth="1"/>
    <col min="5395" max="5395" width="0.5703125" style="24" customWidth="1"/>
    <col min="5396" max="5398" width="6.140625" style="24" customWidth="1"/>
    <col min="5399" max="5399" width="10.5703125" style="24" customWidth="1"/>
    <col min="5400" max="5400" width="0.5703125" style="24" customWidth="1"/>
    <col min="5401" max="5401" width="9.140625" style="24"/>
    <col min="5402" max="5402" width="0.5703125" style="24" customWidth="1"/>
    <col min="5403" max="5630" width="9.140625" style="24"/>
    <col min="5631" max="5631" width="38.85546875" style="24" customWidth="1"/>
    <col min="5632" max="5632" width="0.5703125" style="24" customWidth="1"/>
    <col min="5633" max="5633" width="6.7109375" style="24" customWidth="1"/>
    <col min="5634" max="5635" width="6.140625" style="24" customWidth="1"/>
    <col min="5636" max="5636" width="0.5703125" style="24" customWidth="1"/>
    <col min="5637" max="5638" width="7.42578125" style="24" customWidth="1"/>
    <col min="5639" max="5639" width="7" style="24" customWidth="1"/>
    <col min="5640" max="5640" width="6.42578125" style="24" customWidth="1"/>
    <col min="5641" max="5641" width="0.5703125" style="24" customWidth="1"/>
    <col min="5642" max="5645" width="6.140625" style="24" customWidth="1"/>
    <col min="5646" max="5646" width="0.5703125" style="24" customWidth="1"/>
    <col min="5647" max="5650" width="6.140625" style="24" customWidth="1"/>
    <col min="5651" max="5651" width="0.5703125" style="24" customWidth="1"/>
    <col min="5652" max="5654" width="6.140625" style="24" customWidth="1"/>
    <col min="5655" max="5655" width="10.5703125" style="24" customWidth="1"/>
    <col min="5656" max="5656" width="0.5703125" style="24" customWidth="1"/>
    <col min="5657" max="5657" width="9.140625" style="24"/>
    <col min="5658" max="5658" width="0.5703125" style="24" customWidth="1"/>
    <col min="5659" max="5886" width="9.140625" style="24"/>
    <col min="5887" max="5887" width="38.85546875" style="24" customWidth="1"/>
    <col min="5888" max="5888" width="0.5703125" style="24" customWidth="1"/>
    <col min="5889" max="5889" width="6.7109375" style="24" customWidth="1"/>
    <col min="5890" max="5891" width="6.140625" style="24" customWidth="1"/>
    <col min="5892" max="5892" width="0.5703125" style="24" customWidth="1"/>
    <col min="5893" max="5894" width="7.42578125" style="24" customWidth="1"/>
    <col min="5895" max="5895" width="7" style="24" customWidth="1"/>
    <col min="5896" max="5896" width="6.42578125" style="24" customWidth="1"/>
    <col min="5897" max="5897" width="0.5703125" style="24" customWidth="1"/>
    <col min="5898" max="5901" width="6.140625" style="24" customWidth="1"/>
    <col min="5902" max="5902" width="0.5703125" style="24" customWidth="1"/>
    <col min="5903" max="5906" width="6.140625" style="24" customWidth="1"/>
    <col min="5907" max="5907" width="0.5703125" style="24" customWidth="1"/>
    <col min="5908" max="5910" width="6.140625" style="24" customWidth="1"/>
    <col min="5911" max="5911" width="10.5703125" style="24" customWidth="1"/>
    <col min="5912" max="5912" width="0.5703125" style="24" customWidth="1"/>
    <col min="5913" max="5913" width="9.140625" style="24"/>
    <col min="5914" max="5914" width="0.5703125" style="24" customWidth="1"/>
    <col min="5915" max="6142" width="9.140625" style="24"/>
    <col min="6143" max="6143" width="38.85546875" style="24" customWidth="1"/>
    <col min="6144" max="6144" width="0.5703125" style="24" customWidth="1"/>
    <col min="6145" max="6145" width="6.7109375" style="24" customWidth="1"/>
    <col min="6146" max="6147" width="6.140625" style="24" customWidth="1"/>
    <col min="6148" max="6148" width="0.5703125" style="24" customWidth="1"/>
    <col min="6149" max="6150" width="7.42578125" style="24" customWidth="1"/>
    <col min="6151" max="6151" width="7" style="24" customWidth="1"/>
    <col min="6152" max="6152" width="6.42578125" style="24" customWidth="1"/>
    <col min="6153" max="6153" width="0.5703125" style="24" customWidth="1"/>
    <col min="6154" max="6157" width="6.140625" style="24" customWidth="1"/>
    <col min="6158" max="6158" width="0.5703125" style="24" customWidth="1"/>
    <col min="6159" max="6162" width="6.140625" style="24" customWidth="1"/>
    <col min="6163" max="6163" width="0.5703125" style="24" customWidth="1"/>
    <col min="6164" max="6166" width="6.140625" style="24" customWidth="1"/>
    <col min="6167" max="6167" width="10.5703125" style="24" customWidth="1"/>
    <col min="6168" max="6168" width="0.5703125" style="24" customWidth="1"/>
    <col min="6169" max="6169" width="9.140625" style="24"/>
    <col min="6170" max="6170" width="0.5703125" style="24" customWidth="1"/>
    <col min="6171" max="6398" width="9.140625" style="24"/>
    <col min="6399" max="6399" width="38.85546875" style="24" customWidth="1"/>
    <col min="6400" max="6400" width="0.5703125" style="24" customWidth="1"/>
    <col min="6401" max="6401" width="6.7109375" style="24" customWidth="1"/>
    <col min="6402" max="6403" width="6.140625" style="24" customWidth="1"/>
    <col min="6404" max="6404" width="0.5703125" style="24" customWidth="1"/>
    <col min="6405" max="6406" width="7.42578125" style="24" customWidth="1"/>
    <col min="6407" max="6407" width="7" style="24" customWidth="1"/>
    <col min="6408" max="6408" width="6.42578125" style="24" customWidth="1"/>
    <col min="6409" max="6409" width="0.5703125" style="24" customWidth="1"/>
    <col min="6410" max="6413" width="6.140625" style="24" customWidth="1"/>
    <col min="6414" max="6414" width="0.5703125" style="24" customWidth="1"/>
    <col min="6415" max="6418" width="6.140625" style="24" customWidth="1"/>
    <col min="6419" max="6419" width="0.5703125" style="24" customWidth="1"/>
    <col min="6420" max="6422" width="6.140625" style="24" customWidth="1"/>
    <col min="6423" max="6423" width="10.5703125" style="24" customWidth="1"/>
    <col min="6424" max="6424" width="0.5703125" style="24" customWidth="1"/>
    <col min="6425" max="6425" width="9.140625" style="24"/>
    <col min="6426" max="6426" width="0.5703125" style="24" customWidth="1"/>
    <col min="6427" max="6654" width="9.140625" style="24"/>
    <col min="6655" max="6655" width="38.85546875" style="24" customWidth="1"/>
    <col min="6656" max="6656" width="0.5703125" style="24" customWidth="1"/>
    <col min="6657" max="6657" width="6.7109375" style="24" customWidth="1"/>
    <col min="6658" max="6659" width="6.140625" style="24" customWidth="1"/>
    <col min="6660" max="6660" width="0.5703125" style="24" customWidth="1"/>
    <col min="6661" max="6662" width="7.42578125" style="24" customWidth="1"/>
    <col min="6663" max="6663" width="7" style="24" customWidth="1"/>
    <col min="6664" max="6664" width="6.42578125" style="24" customWidth="1"/>
    <col min="6665" max="6665" width="0.5703125" style="24" customWidth="1"/>
    <col min="6666" max="6669" width="6.140625" style="24" customWidth="1"/>
    <col min="6670" max="6670" width="0.5703125" style="24" customWidth="1"/>
    <col min="6671" max="6674" width="6.140625" style="24" customWidth="1"/>
    <col min="6675" max="6675" width="0.5703125" style="24" customWidth="1"/>
    <col min="6676" max="6678" width="6.140625" style="24" customWidth="1"/>
    <col min="6679" max="6679" width="10.5703125" style="24" customWidth="1"/>
    <col min="6680" max="6680" width="0.5703125" style="24" customWidth="1"/>
    <col min="6681" max="6681" width="9.140625" style="24"/>
    <col min="6682" max="6682" width="0.5703125" style="24" customWidth="1"/>
    <col min="6683" max="6910" width="9.140625" style="24"/>
    <col min="6911" max="6911" width="38.85546875" style="24" customWidth="1"/>
    <col min="6912" max="6912" width="0.5703125" style="24" customWidth="1"/>
    <col min="6913" max="6913" width="6.7109375" style="24" customWidth="1"/>
    <col min="6914" max="6915" width="6.140625" style="24" customWidth="1"/>
    <col min="6916" max="6916" width="0.5703125" style="24" customWidth="1"/>
    <col min="6917" max="6918" width="7.42578125" style="24" customWidth="1"/>
    <col min="6919" max="6919" width="7" style="24" customWidth="1"/>
    <col min="6920" max="6920" width="6.42578125" style="24" customWidth="1"/>
    <col min="6921" max="6921" width="0.5703125" style="24" customWidth="1"/>
    <col min="6922" max="6925" width="6.140625" style="24" customWidth="1"/>
    <col min="6926" max="6926" width="0.5703125" style="24" customWidth="1"/>
    <col min="6927" max="6930" width="6.140625" style="24" customWidth="1"/>
    <col min="6931" max="6931" width="0.5703125" style="24" customWidth="1"/>
    <col min="6932" max="6934" width="6.140625" style="24" customWidth="1"/>
    <col min="6935" max="6935" width="10.5703125" style="24" customWidth="1"/>
    <col min="6936" max="6936" width="0.5703125" style="24" customWidth="1"/>
    <col min="6937" max="6937" width="9.140625" style="24"/>
    <col min="6938" max="6938" width="0.5703125" style="24" customWidth="1"/>
    <col min="6939" max="7166" width="9.140625" style="24"/>
    <col min="7167" max="7167" width="38.85546875" style="24" customWidth="1"/>
    <col min="7168" max="7168" width="0.5703125" style="24" customWidth="1"/>
    <col min="7169" max="7169" width="6.7109375" style="24" customWidth="1"/>
    <col min="7170" max="7171" width="6.140625" style="24" customWidth="1"/>
    <col min="7172" max="7172" width="0.5703125" style="24" customWidth="1"/>
    <col min="7173" max="7174" width="7.42578125" style="24" customWidth="1"/>
    <col min="7175" max="7175" width="7" style="24" customWidth="1"/>
    <col min="7176" max="7176" width="6.42578125" style="24" customWidth="1"/>
    <col min="7177" max="7177" width="0.5703125" style="24" customWidth="1"/>
    <col min="7178" max="7181" width="6.140625" style="24" customWidth="1"/>
    <col min="7182" max="7182" width="0.5703125" style="24" customWidth="1"/>
    <col min="7183" max="7186" width="6.140625" style="24" customWidth="1"/>
    <col min="7187" max="7187" width="0.5703125" style="24" customWidth="1"/>
    <col min="7188" max="7190" width="6.140625" style="24" customWidth="1"/>
    <col min="7191" max="7191" width="10.5703125" style="24" customWidth="1"/>
    <col min="7192" max="7192" width="0.5703125" style="24" customWidth="1"/>
    <col min="7193" max="7193" width="9.140625" style="24"/>
    <col min="7194" max="7194" width="0.5703125" style="24" customWidth="1"/>
    <col min="7195" max="7422" width="9.140625" style="24"/>
    <col min="7423" max="7423" width="38.85546875" style="24" customWidth="1"/>
    <col min="7424" max="7424" width="0.5703125" style="24" customWidth="1"/>
    <col min="7425" max="7425" width="6.7109375" style="24" customWidth="1"/>
    <col min="7426" max="7427" width="6.140625" style="24" customWidth="1"/>
    <col min="7428" max="7428" width="0.5703125" style="24" customWidth="1"/>
    <col min="7429" max="7430" width="7.42578125" style="24" customWidth="1"/>
    <col min="7431" max="7431" width="7" style="24" customWidth="1"/>
    <col min="7432" max="7432" width="6.42578125" style="24" customWidth="1"/>
    <col min="7433" max="7433" width="0.5703125" style="24" customWidth="1"/>
    <col min="7434" max="7437" width="6.140625" style="24" customWidth="1"/>
    <col min="7438" max="7438" width="0.5703125" style="24" customWidth="1"/>
    <col min="7439" max="7442" width="6.140625" style="24" customWidth="1"/>
    <col min="7443" max="7443" width="0.5703125" style="24" customWidth="1"/>
    <col min="7444" max="7446" width="6.140625" style="24" customWidth="1"/>
    <col min="7447" max="7447" width="10.5703125" style="24" customWidth="1"/>
    <col min="7448" max="7448" width="0.5703125" style="24" customWidth="1"/>
    <col min="7449" max="7449" width="9.140625" style="24"/>
    <col min="7450" max="7450" width="0.5703125" style="24" customWidth="1"/>
    <col min="7451" max="7678" width="9.140625" style="24"/>
    <col min="7679" max="7679" width="38.85546875" style="24" customWidth="1"/>
    <col min="7680" max="7680" width="0.5703125" style="24" customWidth="1"/>
    <col min="7681" max="7681" width="6.7109375" style="24" customWidth="1"/>
    <col min="7682" max="7683" width="6.140625" style="24" customWidth="1"/>
    <col min="7684" max="7684" width="0.5703125" style="24" customWidth="1"/>
    <col min="7685" max="7686" width="7.42578125" style="24" customWidth="1"/>
    <col min="7687" max="7687" width="7" style="24" customWidth="1"/>
    <col min="7688" max="7688" width="6.42578125" style="24" customWidth="1"/>
    <col min="7689" max="7689" width="0.5703125" style="24" customWidth="1"/>
    <col min="7690" max="7693" width="6.140625" style="24" customWidth="1"/>
    <col min="7694" max="7694" width="0.5703125" style="24" customWidth="1"/>
    <col min="7695" max="7698" width="6.140625" style="24" customWidth="1"/>
    <col min="7699" max="7699" width="0.5703125" style="24" customWidth="1"/>
    <col min="7700" max="7702" width="6.140625" style="24" customWidth="1"/>
    <col min="7703" max="7703" width="10.5703125" style="24" customWidth="1"/>
    <col min="7704" max="7704" width="0.5703125" style="24" customWidth="1"/>
    <col min="7705" max="7705" width="9.140625" style="24"/>
    <col min="7706" max="7706" width="0.5703125" style="24" customWidth="1"/>
    <col min="7707" max="7934" width="9.140625" style="24"/>
    <col min="7935" max="7935" width="38.85546875" style="24" customWidth="1"/>
    <col min="7936" max="7936" width="0.5703125" style="24" customWidth="1"/>
    <col min="7937" max="7937" width="6.7109375" style="24" customWidth="1"/>
    <col min="7938" max="7939" width="6.140625" style="24" customWidth="1"/>
    <col min="7940" max="7940" width="0.5703125" style="24" customWidth="1"/>
    <col min="7941" max="7942" width="7.42578125" style="24" customWidth="1"/>
    <col min="7943" max="7943" width="7" style="24" customWidth="1"/>
    <col min="7944" max="7944" width="6.42578125" style="24" customWidth="1"/>
    <col min="7945" max="7945" width="0.5703125" style="24" customWidth="1"/>
    <col min="7946" max="7949" width="6.140625" style="24" customWidth="1"/>
    <col min="7950" max="7950" width="0.5703125" style="24" customWidth="1"/>
    <col min="7951" max="7954" width="6.140625" style="24" customWidth="1"/>
    <col min="7955" max="7955" width="0.5703125" style="24" customWidth="1"/>
    <col min="7956" max="7958" width="6.140625" style="24" customWidth="1"/>
    <col min="7959" max="7959" width="10.5703125" style="24" customWidth="1"/>
    <col min="7960" max="7960" width="0.5703125" style="24" customWidth="1"/>
    <col min="7961" max="7961" width="9.140625" style="24"/>
    <col min="7962" max="7962" width="0.5703125" style="24" customWidth="1"/>
    <col min="7963" max="8190" width="9.140625" style="24"/>
    <col min="8191" max="8191" width="38.85546875" style="24" customWidth="1"/>
    <col min="8192" max="8192" width="0.5703125" style="24" customWidth="1"/>
    <col min="8193" max="8193" width="6.7109375" style="24" customWidth="1"/>
    <col min="8194" max="8195" width="6.140625" style="24" customWidth="1"/>
    <col min="8196" max="8196" width="0.5703125" style="24" customWidth="1"/>
    <col min="8197" max="8198" width="7.42578125" style="24" customWidth="1"/>
    <col min="8199" max="8199" width="7" style="24" customWidth="1"/>
    <col min="8200" max="8200" width="6.42578125" style="24" customWidth="1"/>
    <col min="8201" max="8201" width="0.5703125" style="24" customWidth="1"/>
    <col min="8202" max="8205" width="6.140625" style="24" customWidth="1"/>
    <col min="8206" max="8206" width="0.5703125" style="24" customWidth="1"/>
    <col min="8207" max="8210" width="6.140625" style="24" customWidth="1"/>
    <col min="8211" max="8211" width="0.5703125" style="24" customWidth="1"/>
    <col min="8212" max="8214" width="6.140625" style="24" customWidth="1"/>
    <col min="8215" max="8215" width="10.5703125" style="24" customWidth="1"/>
    <col min="8216" max="8216" width="0.5703125" style="24" customWidth="1"/>
    <col min="8217" max="8217" width="9.140625" style="24"/>
    <col min="8218" max="8218" width="0.5703125" style="24" customWidth="1"/>
    <col min="8219" max="8446" width="9.140625" style="24"/>
    <col min="8447" max="8447" width="38.85546875" style="24" customWidth="1"/>
    <col min="8448" max="8448" width="0.5703125" style="24" customWidth="1"/>
    <col min="8449" max="8449" width="6.7109375" style="24" customWidth="1"/>
    <col min="8450" max="8451" width="6.140625" style="24" customWidth="1"/>
    <col min="8452" max="8452" width="0.5703125" style="24" customWidth="1"/>
    <col min="8453" max="8454" width="7.42578125" style="24" customWidth="1"/>
    <col min="8455" max="8455" width="7" style="24" customWidth="1"/>
    <col min="8456" max="8456" width="6.42578125" style="24" customWidth="1"/>
    <col min="8457" max="8457" width="0.5703125" style="24" customWidth="1"/>
    <col min="8458" max="8461" width="6.140625" style="24" customWidth="1"/>
    <col min="8462" max="8462" width="0.5703125" style="24" customWidth="1"/>
    <col min="8463" max="8466" width="6.140625" style="24" customWidth="1"/>
    <col min="8467" max="8467" width="0.5703125" style="24" customWidth="1"/>
    <col min="8468" max="8470" width="6.140625" style="24" customWidth="1"/>
    <col min="8471" max="8471" width="10.5703125" style="24" customWidth="1"/>
    <col min="8472" max="8472" width="0.5703125" style="24" customWidth="1"/>
    <col min="8473" max="8473" width="9.140625" style="24"/>
    <col min="8474" max="8474" width="0.5703125" style="24" customWidth="1"/>
    <col min="8475" max="8702" width="9.140625" style="24"/>
    <col min="8703" max="8703" width="38.85546875" style="24" customWidth="1"/>
    <col min="8704" max="8704" width="0.5703125" style="24" customWidth="1"/>
    <col min="8705" max="8705" width="6.7109375" style="24" customWidth="1"/>
    <col min="8706" max="8707" width="6.140625" style="24" customWidth="1"/>
    <col min="8708" max="8708" width="0.5703125" style="24" customWidth="1"/>
    <col min="8709" max="8710" width="7.42578125" style="24" customWidth="1"/>
    <col min="8711" max="8711" width="7" style="24" customWidth="1"/>
    <col min="8712" max="8712" width="6.42578125" style="24" customWidth="1"/>
    <col min="8713" max="8713" width="0.5703125" style="24" customWidth="1"/>
    <col min="8714" max="8717" width="6.140625" style="24" customWidth="1"/>
    <col min="8718" max="8718" width="0.5703125" style="24" customWidth="1"/>
    <col min="8719" max="8722" width="6.140625" style="24" customWidth="1"/>
    <col min="8723" max="8723" width="0.5703125" style="24" customWidth="1"/>
    <col min="8724" max="8726" width="6.140625" style="24" customWidth="1"/>
    <col min="8727" max="8727" width="10.5703125" style="24" customWidth="1"/>
    <col min="8728" max="8728" width="0.5703125" style="24" customWidth="1"/>
    <col min="8729" max="8729" width="9.140625" style="24"/>
    <col min="8730" max="8730" width="0.5703125" style="24" customWidth="1"/>
    <col min="8731" max="8958" width="9.140625" style="24"/>
    <col min="8959" max="8959" width="38.85546875" style="24" customWidth="1"/>
    <col min="8960" max="8960" width="0.5703125" style="24" customWidth="1"/>
    <col min="8961" max="8961" width="6.7109375" style="24" customWidth="1"/>
    <col min="8962" max="8963" width="6.140625" style="24" customWidth="1"/>
    <col min="8964" max="8964" width="0.5703125" style="24" customWidth="1"/>
    <col min="8965" max="8966" width="7.42578125" style="24" customWidth="1"/>
    <col min="8967" max="8967" width="7" style="24" customWidth="1"/>
    <col min="8968" max="8968" width="6.42578125" style="24" customWidth="1"/>
    <col min="8969" max="8969" width="0.5703125" style="24" customWidth="1"/>
    <col min="8970" max="8973" width="6.140625" style="24" customWidth="1"/>
    <col min="8974" max="8974" width="0.5703125" style="24" customWidth="1"/>
    <col min="8975" max="8978" width="6.140625" style="24" customWidth="1"/>
    <col min="8979" max="8979" width="0.5703125" style="24" customWidth="1"/>
    <col min="8980" max="8982" width="6.140625" style="24" customWidth="1"/>
    <col min="8983" max="8983" width="10.5703125" style="24" customWidth="1"/>
    <col min="8984" max="8984" width="0.5703125" style="24" customWidth="1"/>
    <col min="8985" max="8985" width="9.140625" style="24"/>
    <col min="8986" max="8986" width="0.5703125" style="24" customWidth="1"/>
    <col min="8987" max="9214" width="9.140625" style="24"/>
    <col min="9215" max="9215" width="38.85546875" style="24" customWidth="1"/>
    <col min="9216" max="9216" width="0.5703125" style="24" customWidth="1"/>
    <col min="9217" max="9217" width="6.7109375" style="24" customWidth="1"/>
    <col min="9218" max="9219" width="6.140625" style="24" customWidth="1"/>
    <col min="9220" max="9220" width="0.5703125" style="24" customWidth="1"/>
    <col min="9221" max="9222" width="7.42578125" style="24" customWidth="1"/>
    <col min="9223" max="9223" width="7" style="24" customWidth="1"/>
    <col min="9224" max="9224" width="6.42578125" style="24" customWidth="1"/>
    <col min="9225" max="9225" width="0.5703125" style="24" customWidth="1"/>
    <col min="9226" max="9229" width="6.140625" style="24" customWidth="1"/>
    <col min="9230" max="9230" width="0.5703125" style="24" customWidth="1"/>
    <col min="9231" max="9234" width="6.140625" style="24" customWidth="1"/>
    <col min="9235" max="9235" width="0.5703125" style="24" customWidth="1"/>
    <col min="9236" max="9238" width="6.140625" style="24" customWidth="1"/>
    <col min="9239" max="9239" width="10.5703125" style="24" customWidth="1"/>
    <col min="9240" max="9240" width="0.5703125" style="24" customWidth="1"/>
    <col min="9241" max="9241" width="9.140625" style="24"/>
    <col min="9242" max="9242" width="0.5703125" style="24" customWidth="1"/>
    <col min="9243" max="9470" width="9.140625" style="24"/>
    <col min="9471" max="9471" width="38.85546875" style="24" customWidth="1"/>
    <col min="9472" max="9472" width="0.5703125" style="24" customWidth="1"/>
    <col min="9473" max="9473" width="6.7109375" style="24" customWidth="1"/>
    <col min="9474" max="9475" width="6.140625" style="24" customWidth="1"/>
    <col min="9476" max="9476" width="0.5703125" style="24" customWidth="1"/>
    <col min="9477" max="9478" width="7.42578125" style="24" customWidth="1"/>
    <col min="9479" max="9479" width="7" style="24" customWidth="1"/>
    <col min="9480" max="9480" width="6.42578125" style="24" customWidth="1"/>
    <col min="9481" max="9481" width="0.5703125" style="24" customWidth="1"/>
    <col min="9482" max="9485" width="6.140625" style="24" customWidth="1"/>
    <col min="9486" max="9486" width="0.5703125" style="24" customWidth="1"/>
    <col min="9487" max="9490" width="6.140625" style="24" customWidth="1"/>
    <col min="9491" max="9491" width="0.5703125" style="24" customWidth="1"/>
    <col min="9492" max="9494" width="6.140625" style="24" customWidth="1"/>
    <col min="9495" max="9495" width="10.5703125" style="24" customWidth="1"/>
    <col min="9496" max="9496" width="0.5703125" style="24" customWidth="1"/>
    <col min="9497" max="9497" width="9.140625" style="24"/>
    <col min="9498" max="9498" width="0.5703125" style="24" customWidth="1"/>
    <col min="9499" max="9726" width="9.140625" style="24"/>
    <col min="9727" max="9727" width="38.85546875" style="24" customWidth="1"/>
    <col min="9728" max="9728" width="0.5703125" style="24" customWidth="1"/>
    <col min="9729" max="9729" width="6.7109375" style="24" customWidth="1"/>
    <col min="9730" max="9731" width="6.140625" style="24" customWidth="1"/>
    <col min="9732" max="9732" width="0.5703125" style="24" customWidth="1"/>
    <col min="9733" max="9734" width="7.42578125" style="24" customWidth="1"/>
    <col min="9735" max="9735" width="7" style="24" customWidth="1"/>
    <col min="9736" max="9736" width="6.42578125" style="24" customWidth="1"/>
    <col min="9737" max="9737" width="0.5703125" style="24" customWidth="1"/>
    <col min="9738" max="9741" width="6.140625" style="24" customWidth="1"/>
    <col min="9742" max="9742" width="0.5703125" style="24" customWidth="1"/>
    <col min="9743" max="9746" width="6.140625" style="24" customWidth="1"/>
    <col min="9747" max="9747" width="0.5703125" style="24" customWidth="1"/>
    <col min="9748" max="9750" width="6.140625" style="24" customWidth="1"/>
    <col min="9751" max="9751" width="10.5703125" style="24" customWidth="1"/>
    <col min="9752" max="9752" width="0.5703125" style="24" customWidth="1"/>
    <col min="9753" max="9753" width="9.140625" style="24"/>
    <col min="9754" max="9754" width="0.5703125" style="24" customWidth="1"/>
    <col min="9755" max="9982" width="9.140625" style="24"/>
    <col min="9983" max="9983" width="38.85546875" style="24" customWidth="1"/>
    <col min="9984" max="9984" width="0.5703125" style="24" customWidth="1"/>
    <col min="9985" max="9985" width="6.7109375" style="24" customWidth="1"/>
    <col min="9986" max="9987" width="6.140625" style="24" customWidth="1"/>
    <col min="9988" max="9988" width="0.5703125" style="24" customWidth="1"/>
    <col min="9989" max="9990" width="7.42578125" style="24" customWidth="1"/>
    <col min="9991" max="9991" width="7" style="24" customWidth="1"/>
    <col min="9992" max="9992" width="6.42578125" style="24" customWidth="1"/>
    <col min="9993" max="9993" width="0.5703125" style="24" customWidth="1"/>
    <col min="9994" max="9997" width="6.140625" style="24" customWidth="1"/>
    <col min="9998" max="9998" width="0.5703125" style="24" customWidth="1"/>
    <col min="9999" max="10002" width="6.140625" style="24" customWidth="1"/>
    <col min="10003" max="10003" width="0.5703125" style="24" customWidth="1"/>
    <col min="10004" max="10006" width="6.140625" style="24" customWidth="1"/>
    <col min="10007" max="10007" width="10.5703125" style="24" customWidth="1"/>
    <col min="10008" max="10008" width="0.5703125" style="24" customWidth="1"/>
    <col min="10009" max="10009" width="9.140625" style="24"/>
    <col min="10010" max="10010" width="0.5703125" style="24" customWidth="1"/>
    <col min="10011" max="10238" width="9.140625" style="24"/>
    <col min="10239" max="10239" width="38.85546875" style="24" customWidth="1"/>
    <col min="10240" max="10240" width="0.5703125" style="24" customWidth="1"/>
    <col min="10241" max="10241" width="6.7109375" style="24" customWidth="1"/>
    <col min="10242" max="10243" width="6.140625" style="24" customWidth="1"/>
    <col min="10244" max="10244" width="0.5703125" style="24" customWidth="1"/>
    <col min="10245" max="10246" width="7.42578125" style="24" customWidth="1"/>
    <col min="10247" max="10247" width="7" style="24" customWidth="1"/>
    <col min="10248" max="10248" width="6.42578125" style="24" customWidth="1"/>
    <col min="10249" max="10249" width="0.5703125" style="24" customWidth="1"/>
    <col min="10250" max="10253" width="6.140625" style="24" customWidth="1"/>
    <col min="10254" max="10254" width="0.5703125" style="24" customWidth="1"/>
    <col min="10255" max="10258" width="6.140625" style="24" customWidth="1"/>
    <col min="10259" max="10259" width="0.5703125" style="24" customWidth="1"/>
    <col min="10260" max="10262" width="6.140625" style="24" customWidth="1"/>
    <col min="10263" max="10263" width="10.5703125" style="24" customWidth="1"/>
    <col min="10264" max="10264" width="0.5703125" style="24" customWidth="1"/>
    <col min="10265" max="10265" width="9.140625" style="24"/>
    <col min="10266" max="10266" width="0.5703125" style="24" customWidth="1"/>
    <col min="10267" max="10494" width="9.140625" style="24"/>
    <col min="10495" max="10495" width="38.85546875" style="24" customWidth="1"/>
    <col min="10496" max="10496" width="0.5703125" style="24" customWidth="1"/>
    <col min="10497" max="10497" width="6.7109375" style="24" customWidth="1"/>
    <col min="10498" max="10499" width="6.140625" style="24" customWidth="1"/>
    <col min="10500" max="10500" width="0.5703125" style="24" customWidth="1"/>
    <col min="10501" max="10502" width="7.42578125" style="24" customWidth="1"/>
    <col min="10503" max="10503" width="7" style="24" customWidth="1"/>
    <col min="10504" max="10504" width="6.42578125" style="24" customWidth="1"/>
    <col min="10505" max="10505" width="0.5703125" style="24" customWidth="1"/>
    <col min="10506" max="10509" width="6.140625" style="24" customWidth="1"/>
    <col min="10510" max="10510" width="0.5703125" style="24" customWidth="1"/>
    <col min="10511" max="10514" width="6.140625" style="24" customWidth="1"/>
    <col min="10515" max="10515" width="0.5703125" style="24" customWidth="1"/>
    <col min="10516" max="10518" width="6.140625" style="24" customWidth="1"/>
    <col min="10519" max="10519" width="10.5703125" style="24" customWidth="1"/>
    <col min="10520" max="10520" width="0.5703125" style="24" customWidth="1"/>
    <col min="10521" max="10521" width="9.140625" style="24"/>
    <col min="10522" max="10522" width="0.5703125" style="24" customWidth="1"/>
    <col min="10523" max="10750" width="9.140625" style="24"/>
    <col min="10751" max="10751" width="38.85546875" style="24" customWidth="1"/>
    <col min="10752" max="10752" width="0.5703125" style="24" customWidth="1"/>
    <col min="10753" max="10753" width="6.7109375" style="24" customWidth="1"/>
    <col min="10754" max="10755" width="6.140625" style="24" customWidth="1"/>
    <col min="10756" max="10756" width="0.5703125" style="24" customWidth="1"/>
    <col min="10757" max="10758" width="7.42578125" style="24" customWidth="1"/>
    <col min="10759" max="10759" width="7" style="24" customWidth="1"/>
    <col min="10760" max="10760" width="6.42578125" style="24" customWidth="1"/>
    <col min="10761" max="10761" width="0.5703125" style="24" customWidth="1"/>
    <col min="10762" max="10765" width="6.140625" style="24" customWidth="1"/>
    <col min="10766" max="10766" width="0.5703125" style="24" customWidth="1"/>
    <col min="10767" max="10770" width="6.140625" style="24" customWidth="1"/>
    <col min="10771" max="10771" width="0.5703125" style="24" customWidth="1"/>
    <col min="10772" max="10774" width="6.140625" style="24" customWidth="1"/>
    <col min="10775" max="10775" width="10.5703125" style="24" customWidth="1"/>
    <col min="10776" max="10776" width="0.5703125" style="24" customWidth="1"/>
    <col min="10777" max="10777" width="9.140625" style="24"/>
    <col min="10778" max="10778" width="0.5703125" style="24" customWidth="1"/>
    <col min="10779" max="11006" width="9.140625" style="24"/>
    <col min="11007" max="11007" width="38.85546875" style="24" customWidth="1"/>
    <col min="11008" max="11008" width="0.5703125" style="24" customWidth="1"/>
    <col min="11009" max="11009" width="6.7109375" style="24" customWidth="1"/>
    <col min="11010" max="11011" width="6.140625" style="24" customWidth="1"/>
    <col min="11012" max="11012" width="0.5703125" style="24" customWidth="1"/>
    <col min="11013" max="11014" width="7.42578125" style="24" customWidth="1"/>
    <col min="11015" max="11015" width="7" style="24" customWidth="1"/>
    <col min="11016" max="11016" width="6.42578125" style="24" customWidth="1"/>
    <col min="11017" max="11017" width="0.5703125" style="24" customWidth="1"/>
    <col min="11018" max="11021" width="6.140625" style="24" customWidth="1"/>
    <col min="11022" max="11022" width="0.5703125" style="24" customWidth="1"/>
    <col min="11023" max="11026" width="6.140625" style="24" customWidth="1"/>
    <col min="11027" max="11027" width="0.5703125" style="24" customWidth="1"/>
    <col min="11028" max="11030" width="6.140625" style="24" customWidth="1"/>
    <col min="11031" max="11031" width="10.5703125" style="24" customWidth="1"/>
    <col min="11032" max="11032" width="0.5703125" style="24" customWidth="1"/>
    <col min="11033" max="11033" width="9.140625" style="24"/>
    <col min="11034" max="11034" width="0.5703125" style="24" customWidth="1"/>
    <col min="11035" max="11262" width="9.140625" style="24"/>
    <col min="11263" max="11263" width="38.85546875" style="24" customWidth="1"/>
    <col min="11264" max="11264" width="0.5703125" style="24" customWidth="1"/>
    <col min="11265" max="11265" width="6.7109375" style="24" customWidth="1"/>
    <col min="11266" max="11267" width="6.140625" style="24" customWidth="1"/>
    <col min="11268" max="11268" width="0.5703125" style="24" customWidth="1"/>
    <col min="11269" max="11270" width="7.42578125" style="24" customWidth="1"/>
    <col min="11271" max="11271" width="7" style="24" customWidth="1"/>
    <col min="11272" max="11272" width="6.42578125" style="24" customWidth="1"/>
    <col min="11273" max="11273" width="0.5703125" style="24" customWidth="1"/>
    <col min="11274" max="11277" width="6.140625" style="24" customWidth="1"/>
    <col min="11278" max="11278" width="0.5703125" style="24" customWidth="1"/>
    <col min="11279" max="11282" width="6.140625" style="24" customWidth="1"/>
    <col min="11283" max="11283" width="0.5703125" style="24" customWidth="1"/>
    <col min="11284" max="11286" width="6.140625" style="24" customWidth="1"/>
    <col min="11287" max="11287" width="10.5703125" style="24" customWidth="1"/>
    <col min="11288" max="11288" width="0.5703125" style="24" customWidth="1"/>
    <col min="11289" max="11289" width="9.140625" style="24"/>
    <col min="11290" max="11290" width="0.5703125" style="24" customWidth="1"/>
    <col min="11291" max="11518" width="9.140625" style="24"/>
    <col min="11519" max="11519" width="38.85546875" style="24" customWidth="1"/>
    <col min="11520" max="11520" width="0.5703125" style="24" customWidth="1"/>
    <col min="11521" max="11521" width="6.7109375" style="24" customWidth="1"/>
    <col min="11522" max="11523" width="6.140625" style="24" customWidth="1"/>
    <col min="11524" max="11524" width="0.5703125" style="24" customWidth="1"/>
    <col min="11525" max="11526" width="7.42578125" style="24" customWidth="1"/>
    <col min="11527" max="11527" width="7" style="24" customWidth="1"/>
    <col min="11528" max="11528" width="6.42578125" style="24" customWidth="1"/>
    <col min="11529" max="11529" width="0.5703125" style="24" customWidth="1"/>
    <col min="11530" max="11533" width="6.140625" style="24" customWidth="1"/>
    <col min="11534" max="11534" width="0.5703125" style="24" customWidth="1"/>
    <col min="11535" max="11538" width="6.140625" style="24" customWidth="1"/>
    <col min="11539" max="11539" width="0.5703125" style="24" customWidth="1"/>
    <col min="11540" max="11542" width="6.140625" style="24" customWidth="1"/>
    <col min="11543" max="11543" width="10.5703125" style="24" customWidth="1"/>
    <col min="11544" max="11544" width="0.5703125" style="24" customWidth="1"/>
    <col min="11545" max="11545" width="9.140625" style="24"/>
    <col min="11546" max="11546" width="0.5703125" style="24" customWidth="1"/>
    <col min="11547" max="11774" width="9.140625" style="24"/>
    <col min="11775" max="11775" width="38.85546875" style="24" customWidth="1"/>
    <col min="11776" max="11776" width="0.5703125" style="24" customWidth="1"/>
    <col min="11777" max="11777" width="6.7109375" style="24" customWidth="1"/>
    <col min="11778" max="11779" width="6.140625" style="24" customWidth="1"/>
    <col min="11780" max="11780" width="0.5703125" style="24" customWidth="1"/>
    <col min="11781" max="11782" width="7.42578125" style="24" customWidth="1"/>
    <col min="11783" max="11783" width="7" style="24" customWidth="1"/>
    <col min="11784" max="11784" width="6.42578125" style="24" customWidth="1"/>
    <col min="11785" max="11785" width="0.5703125" style="24" customWidth="1"/>
    <col min="11786" max="11789" width="6.140625" style="24" customWidth="1"/>
    <col min="11790" max="11790" width="0.5703125" style="24" customWidth="1"/>
    <col min="11791" max="11794" width="6.140625" style="24" customWidth="1"/>
    <col min="11795" max="11795" width="0.5703125" style="24" customWidth="1"/>
    <col min="11796" max="11798" width="6.140625" style="24" customWidth="1"/>
    <col min="11799" max="11799" width="10.5703125" style="24" customWidth="1"/>
    <col min="11800" max="11800" width="0.5703125" style="24" customWidth="1"/>
    <col min="11801" max="11801" width="9.140625" style="24"/>
    <col min="11802" max="11802" width="0.5703125" style="24" customWidth="1"/>
    <col min="11803" max="12030" width="9.140625" style="24"/>
    <col min="12031" max="12031" width="38.85546875" style="24" customWidth="1"/>
    <col min="12032" max="12032" width="0.5703125" style="24" customWidth="1"/>
    <col min="12033" max="12033" width="6.7109375" style="24" customWidth="1"/>
    <col min="12034" max="12035" width="6.140625" style="24" customWidth="1"/>
    <col min="12036" max="12036" width="0.5703125" style="24" customWidth="1"/>
    <col min="12037" max="12038" width="7.42578125" style="24" customWidth="1"/>
    <col min="12039" max="12039" width="7" style="24" customWidth="1"/>
    <col min="12040" max="12040" width="6.42578125" style="24" customWidth="1"/>
    <col min="12041" max="12041" width="0.5703125" style="24" customWidth="1"/>
    <col min="12042" max="12045" width="6.140625" style="24" customWidth="1"/>
    <col min="12046" max="12046" width="0.5703125" style="24" customWidth="1"/>
    <col min="12047" max="12050" width="6.140625" style="24" customWidth="1"/>
    <col min="12051" max="12051" width="0.5703125" style="24" customWidth="1"/>
    <col min="12052" max="12054" width="6.140625" style="24" customWidth="1"/>
    <col min="12055" max="12055" width="10.5703125" style="24" customWidth="1"/>
    <col min="12056" max="12056" width="0.5703125" style="24" customWidth="1"/>
    <col min="12057" max="12057" width="9.140625" style="24"/>
    <col min="12058" max="12058" width="0.5703125" style="24" customWidth="1"/>
    <col min="12059" max="12286" width="9.140625" style="24"/>
    <col min="12287" max="12287" width="38.85546875" style="24" customWidth="1"/>
    <col min="12288" max="12288" width="0.5703125" style="24" customWidth="1"/>
    <col min="12289" max="12289" width="6.7109375" style="24" customWidth="1"/>
    <col min="12290" max="12291" width="6.140625" style="24" customWidth="1"/>
    <col min="12292" max="12292" width="0.5703125" style="24" customWidth="1"/>
    <col min="12293" max="12294" width="7.42578125" style="24" customWidth="1"/>
    <col min="12295" max="12295" width="7" style="24" customWidth="1"/>
    <col min="12296" max="12296" width="6.42578125" style="24" customWidth="1"/>
    <col min="12297" max="12297" width="0.5703125" style="24" customWidth="1"/>
    <col min="12298" max="12301" width="6.140625" style="24" customWidth="1"/>
    <col min="12302" max="12302" width="0.5703125" style="24" customWidth="1"/>
    <col min="12303" max="12306" width="6.140625" style="24" customWidth="1"/>
    <col min="12307" max="12307" width="0.5703125" style="24" customWidth="1"/>
    <col min="12308" max="12310" width="6.140625" style="24" customWidth="1"/>
    <col min="12311" max="12311" width="10.5703125" style="24" customWidth="1"/>
    <col min="12312" max="12312" width="0.5703125" style="24" customWidth="1"/>
    <col min="12313" max="12313" width="9.140625" style="24"/>
    <col min="12314" max="12314" width="0.5703125" style="24" customWidth="1"/>
    <col min="12315" max="12542" width="9.140625" style="24"/>
    <col min="12543" max="12543" width="38.85546875" style="24" customWidth="1"/>
    <col min="12544" max="12544" width="0.5703125" style="24" customWidth="1"/>
    <col min="12545" max="12545" width="6.7109375" style="24" customWidth="1"/>
    <col min="12546" max="12547" width="6.140625" style="24" customWidth="1"/>
    <col min="12548" max="12548" width="0.5703125" style="24" customWidth="1"/>
    <col min="12549" max="12550" width="7.42578125" style="24" customWidth="1"/>
    <col min="12551" max="12551" width="7" style="24" customWidth="1"/>
    <col min="12552" max="12552" width="6.42578125" style="24" customWidth="1"/>
    <col min="12553" max="12553" width="0.5703125" style="24" customWidth="1"/>
    <col min="12554" max="12557" width="6.140625" style="24" customWidth="1"/>
    <col min="12558" max="12558" width="0.5703125" style="24" customWidth="1"/>
    <col min="12559" max="12562" width="6.140625" style="24" customWidth="1"/>
    <col min="12563" max="12563" width="0.5703125" style="24" customWidth="1"/>
    <col min="12564" max="12566" width="6.140625" style="24" customWidth="1"/>
    <col min="12567" max="12567" width="10.5703125" style="24" customWidth="1"/>
    <col min="12568" max="12568" width="0.5703125" style="24" customWidth="1"/>
    <col min="12569" max="12569" width="9.140625" style="24"/>
    <col min="12570" max="12570" width="0.5703125" style="24" customWidth="1"/>
    <col min="12571" max="12798" width="9.140625" style="24"/>
    <col min="12799" max="12799" width="38.85546875" style="24" customWidth="1"/>
    <col min="12800" max="12800" width="0.5703125" style="24" customWidth="1"/>
    <col min="12801" max="12801" width="6.7109375" style="24" customWidth="1"/>
    <col min="12802" max="12803" width="6.140625" style="24" customWidth="1"/>
    <col min="12804" max="12804" width="0.5703125" style="24" customWidth="1"/>
    <col min="12805" max="12806" width="7.42578125" style="24" customWidth="1"/>
    <col min="12807" max="12807" width="7" style="24" customWidth="1"/>
    <col min="12808" max="12808" width="6.42578125" style="24" customWidth="1"/>
    <col min="12809" max="12809" width="0.5703125" style="24" customWidth="1"/>
    <col min="12810" max="12813" width="6.140625" style="24" customWidth="1"/>
    <col min="12814" max="12814" width="0.5703125" style="24" customWidth="1"/>
    <col min="12815" max="12818" width="6.140625" style="24" customWidth="1"/>
    <col min="12819" max="12819" width="0.5703125" style="24" customWidth="1"/>
    <col min="12820" max="12822" width="6.140625" style="24" customWidth="1"/>
    <col min="12823" max="12823" width="10.5703125" style="24" customWidth="1"/>
    <col min="12824" max="12824" width="0.5703125" style="24" customWidth="1"/>
    <col min="12825" max="12825" width="9.140625" style="24"/>
    <col min="12826" max="12826" width="0.5703125" style="24" customWidth="1"/>
    <col min="12827" max="13054" width="9.140625" style="24"/>
    <col min="13055" max="13055" width="38.85546875" style="24" customWidth="1"/>
    <col min="13056" max="13056" width="0.5703125" style="24" customWidth="1"/>
    <col min="13057" max="13057" width="6.7109375" style="24" customWidth="1"/>
    <col min="13058" max="13059" width="6.140625" style="24" customWidth="1"/>
    <col min="13060" max="13060" width="0.5703125" style="24" customWidth="1"/>
    <col min="13061" max="13062" width="7.42578125" style="24" customWidth="1"/>
    <col min="13063" max="13063" width="7" style="24" customWidth="1"/>
    <col min="13064" max="13064" width="6.42578125" style="24" customWidth="1"/>
    <col min="13065" max="13065" width="0.5703125" style="24" customWidth="1"/>
    <col min="13066" max="13069" width="6.140625" style="24" customWidth="1"/>
    <col min="13070" max="13070" width="0.5703125" style="24" customWidth="1"/>
    <col min="13071" max="13074" width="6.140625" style="24" customWidth="1"/>
    <col min="13075" max="13075" width="0.5703125" style="24" customWidth="1"/>
    <col min="13076" max="13078" width="6.140625" style="24" customWidth="1"/>
    <col min="13079" max="13079" width="10.5703125" style="24" customWidth="1"/>
    <col min="13080" max="13080" width="0.5703125" style="24" customWidth="1"/>
    <col min="13081" max="13081" width="9.140625" style="24"/>
    <col min="13082" max="13082" width="0.5703125" style="24" customWidth="1"/>
    <col min="13083" max="13310" width="9.140625" style="24"/>
    <col min="13311" max="13311" width="38.85546875" style="24" customWidth="1"/>
    <col min="13312" max="13312" width="0.5703125" style="24" customWidth="1"/>
    <col min="13313" max="13313" width="6.7109375" style="24" customWidth="1"/>
    <col min="13314" max="13315" width="6.140625" style="24" customWidth="1"/>
    <col min="13316" max="13316" width="0.5703125" style="24" customWidth="1"/>
    <col min="13317" max="13318" width="7.42578125" style="24" customWidth="1"/>
    <col min="13319" max="13319" width="7" style="24" customWidth="1"/>
    <col min="13320" max="13320" width="6.42578125" style="24" customWidth="1"/>
    <col min="13321" max="13321" width="0.5703125" style="24" customWidth="1"/>
    <col min="13322" max="13325" width="6.140625" style="24" customWidth="1"/>
    <col min="13326" max="13326" width="0.5703125" style="24" customWidth="1"/>
    <col min="13327" max="13330" width="6.140625" style="24" customWidth="1"/>
    <col min="13331" max="13331" width="0.5703125" style="24" customWidth="1"/>
    <col min="13332" max="13334" width="6.140625" style="24" customWidth="1"/>
    <col min="13335" max="13335" width="10.5703125" style="24" customWidth="1"/>
    <col min="13336" max="13336" width="0.5703125" style="24" customWidth="1"/>
    <col min="13337" max="13337" width="9.140625" style="24"/>
    <col min="13338" max="13338" width="0.5703125" style="24" customWidth="1"/>
    <col min="13339" max="13566" width="9.140625" style="24"/>
    <col min="13567" max="13567" width="38.85546875" style="24" customWidth="1"/>
    <col min="13568" max="13568" width="0.5703125" style="24" customWidth="1"/>
    <col min="13569" max="13569" width="6.7109375" style="24" customWidth="1"/>
    <col min="13570" max="13571" width="6.140625" style="24" customWidth="1"/>
    <col min="13572" max="13572" width="0.5703125" style="24" customWidth="1"/>
    <col min="13573" max="13574" width="7.42578125" style="24" customWidth="1"/>
    <col min="13575" max="13575" width="7" style="24" customWidth="1"/>
    <col min="13576" max="13576" width="6.42578125" style="24" customWidth="1"/>
    <col min="13577" max="13577" width="0.5703125" style="24" customWidth="1"/>
    <col min="13578" max="13581" width="6.140625" style="24" customWidth="1"/>
    <col min="13582" max="13582" width="0.5703125" style="24" customWidth="1"/>
    <col min="13583" max="13586" width="6.140625" style="24" customWidth="1"/>
    <col min="13587" max="13587" width="0.5703125" style="24" customWidth="1"/>
    <col min="13588" max="13590" width="6.140625" style="24" customWidth="1"/>
    <col min="13591" max="13591" width="10.5703125" style="24" customWidth="1"/>
    <col min="13592" max="13592" width="0.5703125" style="24" customWidth="1"/>
    <col min="13593" max="13593" width="9.140625" style="24"/>
    <col min="13594" max="13594" width="0.5703125" style="24" customWidth="1"/>
    <col min="13595" max="13822" width="9.140625" style="24"/>
    <col min="13823" max="13823" width="38.85546875" style="24" customWidth="1"/>
    <col min="13824" max="13824" width="0.5703125" style="24" customWidth="1"/>
    <col min="13825" max="13825" width="6.7109375" style="24" customWidth="1"/>
    <col min="13826" max="13827" width="6.140625" style="24" customWidth="1"/>
    <col min="13828" max="13828" width="0.5703125" style="24" customWidth="1"/>
    <col min="13829" max="13830" width="7.42578125" style="24" customWidth="1"/>
    <col min="13831" max="13831" width="7" style="24" customWidth="1"/>
    <col min="13832" max="13832" width="6.42578125" style="24" customWidth="1"/>
    <col min="13833" max="13833" width="0.5703125" style="24" customWidth="1"/>
    <col min="13834" max="13837" width="6.140625" style="24" customWidth="1"/>
    <col min="13838" max="13838" width="0.5703125" style="24" customWidth="1"/>
    <col min="13839" max="13842" width="6.140625" style="24" customWidth="1"/>
    <col min="13843" max="13843" width="0.5703125" style="24" customWidth="1"/>
    <col min="13844" max="13846" width="6.140625" style="24" customWidth="1"/>
    <col min="13847" max="13847" width="10.5703125" style="24" customWidth="1"/>
    <col min="13848" max="13848" width="0.5703125" style="24" customWidth="1"/>
    <col min="13849" max="13849" width="9.140625" style="24"/>
    <col min="13850" max="13850" width="0.5703125" style="24" customWidth="1"/>
    <col min="13851" max="14078" width="9.140625" style="24"/>
    <col min="14079" max="14079" width="38.85546875" style="24" customWidth="1"/>
    <col min="14080" max="14080" width="0.5703125" style="24" customWidth="1"/>
    <col min="14081" max="14081" width="6.7109375" style="24" customWidth="1"/>
    <col min="14082" max="14083" width="6.140625" style="24" customWidth="1"/>
    <col min="14084" max="14084" width="0.5703125" style="24" customWidth="1"/>
    <col min="14085" max="14086" width="7.42578125" style="24" customWidth="1"/>
    <col min="14087" max="14087" width="7" style="24" customWidth="1"/>
    <col min="14088" max="14088" width="6.42578125" style="24" customWidth="1"/>
    <col min="14089" max="14089" width="0.5703125" style="24" customWidth="1"/>
    <col min="14090" max="14093" width="6.140625" style="24" customWidth="1"/>
    <col min="14094" max="14094" width="0.5703125" style="24" customWidth="1"/>
    <col min="14095" max="14098" width="6.140625" style="24" customWidth="1"/>
    <col min="14099" max="14099" width="0.5703125" style="24" customWidth="1"/>
    <col min="14100" max="14102" width="6.140625" style="24" customWidth="1"/>
    <col min="14103" max="14103" width="10.5703125" style="24" customWidth="1"/>
    <col min="14104" max="14104" width="0.5703125" style="24" customWidth="1"/>
    <col min="14105" max="14105" width="9.140625" style="24"/>
    <col min="14106" max="14106" width="0.5703125" style="24" customWidth="1"/>
    <col min="14107" max="14334" width="9.140625" style="24"/>
    <col min="14335" max="14335" width="38.85546875" style="24" customWidth="1"/>
    <col min="14336" max="14336" width="0.5703125" style="24" customWidth="1"/>
    <col min="14337" max="14337" width="6.7109375" style="24" customWidth="1"/>
    <col min="14338" max="14339" width="6.140625" style="24" customWidth="1"/>
    <col min="14340" max="14340" width="0.5703125" style="24" customWidth="1"/>
    <col min="14341" max="14342" width="7.42578125" style="24" customWidth="1"/>
    <col min="14343" max="14343" width="7" style="24" customWidth="1"/>
    <col min="14344" max="14344" width="6.42578125" style="24" customWidth="1"/>
    <col min="14345" max="14345" width="0.5703125" style="24" customWidth="1"/>
    <col min="14346" max="14349" width="6.140625" style="24" customWidth="1"/>
    <col min="14350" max="14350" width="0.5703125" style="24" customWidth="1"/>
    <col min="14351" max="14354" width="6.140625" style="24" customWidth="1"/>
    <col min="14355" max="14355" width="0.5703125" style="24" customWidth="1"/>
    <col min="14356" max="14358" width="6.140625" style="24" customWidth="1"/>
    <col min="14359" max="14359" width="10.5703125" style="24" customWidth="1"/>
    <col min="14360" max="14360" width="0.5703125" style="24" customWidth="1"/>
    <col min="14361" max="14361" width="9.140625" style="24"/>
    <col min="14362" max="14362" width="0.5703125" style="24" customWidth="1"/>
    <col min="14363" max="14590" width="9.140625" style="24"/>
    <col min="14591" max="14591" width="38.85546875" style="24" customWidth="1"/>
    <col min="14592" max="14592" width="0.5703125" style="24" customWidth="1"/>
    <col min="14593" max="14593" width="6.7109375" style="24" customWidth="1"/>
    <col min="14594" max="14595" width="6.140625" style="24" customWidth="1"/>
    <col min="14596" max="14596" width="0.5703125" style="24" customWidth="1"/>
    <col min="14597" max="14598" width="7.42578125" style="24" customWidth="1"/>
    <col min="14599" max="14599" width="7" style="24" customWidth="1"/>
    <col min="14600" max="14600" width="6.42578125" style="24" customWidth="1"/>
    <col min="14601" max="14601" width="0.5703125" style="24" customWidth="1"/>
    <col min="14602" max="14605" width="6.140625" style="24" customWidth="1"/>
    <col min="14606" max="14606" width="0.5703125" style="24" customWidth="1"/>
    <col min="14607" max="14610" width="6.140625" style="24" customWidth="1"/>
    <col min="14611" max="14611" width="0.5703125" style="24" customWidth="1"/>
    <col min="14612" max="14614" width="6.140625" style="24" customWidth="1"/>
    <col min="14615" max="14615" width="10.5703125" style="24" customWidth="1"/>
    <col min="14616" max="14616" width="0.5703125" style="24" customWidth="1"/>
    <col min="14617" max="14617" width="9.140625" style="24"/>
    <col min="14618" max="14618" width="0.5703125" style="24" customWidth="1"/>
    <col min="14619" max="14846" width="9.140625" style="24"/>
    <col min="14847" max="14847" width="38.85546875" style="24" customWidth="1"/>
    <col min="14848" max="14848" width="0.5703125" style="24" customWidth="1"/>
    <col min="14849" max="14849" width="6.7109375" style="24" customWidth="1"/>
    <col min="14850" max="14851" width="6.140625" style="24" customWidth="1"/>
    <col min="14852" max="14852" width="0.5703125" style="24" customWidth="1"/>
    <col min="14853" max="14854" width="7.42578125" style="24" customWidth="1"/>
    <col min="14855" max="14855" width="7" style="24" customWidth="1"/>
    <col min="14856" max="14856" width="6.42578125" style="24" customWidth="1"/>
    <col min="14857" max="14857" width="0.5703125" style="24" customWidth="1"/>
    <col min="14858" max="14861" width="6.140625" style="24" customWidth="1"/>
    <col min="14862" max="14862" width="0.5703125" style="24" customWidth="1"/>
    <col min="14863" max="14866" width="6.140625" style="24" customWidth="1"/>
    <col min="14867" max="14867" width="0.5703125" style="24" customWidth="1"/>
    <col min="14868" max="14870" width="6.140625" style="24" customWidth="1"/>
    <col min="14871" max="14871" width="10.5703125" style="24" customWidth="1"/>
    <col min="14872" max="14872" width="0.5703125" style="24" customWidth="1"/>
    <col min="14873" max="14873" width="9.140625" style="24"/>
    <col min="14874" max="14874" width="0.5703125" style="24" customWidth="1"/>
    <col min="14875" max="15102" width="9.140625" style="24"/>
    <col min="15103" max="15103" width="38.85546875" style="24" customWidth="1"/>
    <col min="15104" max="15104" width="0.5703125" style="24" customWidth="1"/>
    <col min="15105" max="15105" width="6.7109375" style="24" customWidth="1"/>
    <col min="15106" max="15107" width="6.140625" style="24" customWidth="1"/>
    <col min="15108" max="15108" width="0.5703125" style="24" customWidth="1"/>
    <col min="15109" max="15110" width="7.42578125" style="24" customWidth="1"/>
    <col min="15111" max="15111" width="7" style="24" customWidth="1"/>
    <col min="15112" max="15112" width="6.42578125" style="24" customWidth="1"/>
    <col min="15113" max="15113" width="0.5703125" style="24" customWidth="1"/>
    <col min="15114" max="15117" width="6.140625" style="24" customWidth="1"/>
    <col min="15118" max="15118" width="0.5703125" style="24" customWidth="1"/>
    <col min="15119" max="15122" width="6.140625" style="24" customWidth="1"/>
    <col min="15123" max="15123" width="0.5703125" style="24" customWidth="1"/>
    <col min="15124" max="15126" width="6.140625" style="24" customWidth="1"/>
    <col min="15127" max="15127" width="10.5703125" style="24" customWidth="1"/>
    <col min="15128" max="15128" width="0.5703125" style="24" customWidth="1"/>
    <col min="15129" max="15129" width="9.140625" style="24"/>
    <col min="15130" max="15130" width="0.5703125" style="24" customWidth="1"/>
    <col min="15131" max="15358" width="9.140625" style="24"/>
    <col min="15359" max="15359" width="38.85546875" style="24" customWidth="1"/>
    <col min="15360" max="15360" width="0.5703125" style="24" customWidth="1"/>
    <col min="15361" max="15361" width="6.7109375" style="24" customWidth="1"/>
    <col min="15362" max="15363" width="6.140625" style="24" customWidth="1"/>
    <col min="15364" max="15364" width="0.5703125" style="24" customWidth="1"/>
    <col min="15365" max="15366" width="7.42578125" style="24" customWidth="1"/>
    <col min="15367" max="15367" width="7" style="24" customWidth="1"/>
    <col min="15368" max="15368" width="6.42578125" style="24" customWidth="1"/>
    <col min="15369" max="15369" width="0.5703125" style="24" customWidth="1"/>
    <col min="15370" max="15373" width="6.140625" style="24" customWidth="1"/>
    <col min="15374" max="15374" width="0.5703125" style="24" customWidth="1"/>
    <col min="15375" max="15378" width="6.140625" style="24" customWidth="1"/>
    <col min="15379" max="15379" width="0.5703125" style="24" customWidth="1"/>
    <col min="15380" max="15382" width="6.140625" style="24" customWidth="1"/>
    <col min="15383" max="15383" width="10.5703125" style="24" customWidth="1"/>
    <col min="15384" max="15384" width="0.5703125" style="24" customWidth="1"/>
    <col min="15385" max="15385" width="9.140625" style="24"/>
    <col min="15386" max="15386" width="0.5703125" style="24" customWidth="1"/>
    <col min="15387" max="15614" width="9.140625" style="24"/>
    <col min="15615" max="15615" width="38.85546875" style="24" customWidth="1"/>
    <col min="15616" max="15616" width="0.5703125" style="24" customWidth="1"/>
    <col min="15617" max="15617" width="6.7109375" style="24" customWidth="1"/>
    <col min="15618" max="15619" width="6.140625" style="24" customWidth="1"/>
    <col min="15620" max="15620" width="0.5703125" style="24" customWidth="1"/>
    <col min="15621" max="15622" width="7.42578125" style="24" customWidth="1"/>
    <col min="15623" max="15623" width="7" style="24" customWidth="1"/>
    <col min="15624" max="15624" width="6.42578125" style="24" customWidth="1"/>
    <col min="15625" max="15625" width="0.5703125" style="24" customWidth="1"/>
    <col min="15626" max="15629" width="6.140625" style="24" customWidth="1"/>
    <col min="15630" max="15630" width="0.5703125" style="24" customWidth="1"/>
    <col min="15631" max="15634" width="6.140625" style="24" customWidth="1"/>
    <col min="15635" max="15635" width="0.5703125" style="24" customWidth="1"/>
    <col min="15636" max="15638" width="6.140625" style="24" customWidth="1"/>
    <col min="15639" max="15639" width="10.5703125" style="24" customWidth="1"/>
    <col min="15640" max="15640" width="0.5703125" style="24" customWidth="1"/>
    <col min="15641" max="15641" width="9.140625" style="24"/>
    <col min="15642" max="15642" width="0.5703125" style="24" customWidth="1"/>
    <col min="15643" max="15870" width="9.140625" style="24"/>
    <col min="15871" max="15871" width="38.85546875" style="24" customWidth="1"/>
    <col min="15872" max="15872" width="0.5703125" style="24" customWidth="1"/>
    <col min="15873" max="15873" width="6.7109375" style="24" customWidth="1"/>
    <col min="15874" max="15875" width="6.140625" style="24" customWidth="1"/>
    <col min="15876" max="15876" width="0.5703125" style="24" customWidth="1"/>
    <col min="15877" max="15878" width="7.42578125" style="24" customWidth="1"/>
    <col min="15879" max="15879" width="7" style="24" customWidth="1"/>
    <col min="15880" max="15880" width="6.42578125" style="24" customWidth="1"/>
    <col min="15881" max="15881" width="0.5703125" style="24" customWidth="1"/>
    <col min="15882" max="15885" width="6.140625" style="24" customWidth="1"/>
    <col min="15886" max="15886" width="0.5703125" style="24" customWidth="1"/>
    <col min="15887" max="15890" width="6.140625" style="24" customWidth="1"/>
    <col min="15891" max="15891" width="0.5703125" style="24" customWidth="1"/>
    <col min="15892" max="15894" width="6.140625" style="24" customWidth="1"/>
    <col min="15895" max="15895" width="10.5703125" style="24" customWidth="1"/>
    <col min="15896" max="15896" width="0.5703125" style="24" customWidth="1"/>
    <col min="15897" max="15897" width="9.140625" style="24"/>
    <col min="15898" max="15898" width="0.5703125" style="24" customWidth="1"/>
    <col min="15899" max="16126" width="9.140625" style="24"/>
    <col min="16127" max="16127" width="38.85546875" style="24" customWidth="1"/>
    <col min="16128" max="16128" width="0.5703125" style="24" customWidth="1"/>
    <col min="16129" max="16129" width="6.7109375" style="24" customWidth="1"/>
    <col min="16130" max="16131" width="6.140625" style="24" customWidth="1"/>
    <col min="16132" max="16132" width="0.5703125" style="24" customWidth="1"/>
    <col min="16133" max="16134" width="7.42578125" style="24" customWidth="1"/>
    <col min="16135" max="16135" width="7" style="24" customWidth="1"/>
    <col min="16136" max="16136" width="6.42578125" style="24" customWidth="1"/>
    <col min="16137" max="16137" width="0.5703125" style="24" customWidth="1"/>
    <col min="16138" max="16141" width="6.140625" style="24" customWidth="1"/>
    <col min="16142" max="16142" width="0.5703125" style="24" customWidth="1"/>
    <col min="16143" max="16146" width="6.140625" style="24" customWidth="1"/>
    <col min="16147" max="16147" width="0.5703125" style="24" customWidth="1"/>
    <col min="16148" max="16150" width="6.140625" style="24" customWidth="1"/>
    <col min="16151" max="16151" width="10.5703125" style="24" customWidth="1"/>
    <col min="16152" max="16152" width="0.5703125" style="24" customWidth="1"/>
    <col min="16153" max="16153" width="9.140625" style="24"/>
    <col min="16154" max="16154" width="0.5703125" style="24" customWidth="1"/>
    <col min="16155" max="16384" width="9.140625" style="24"/>
  </cols>
  <sheetData>
    <row r="1" spans="1:26" ht="15.75">
      <c r="A1" s="23"/>
      <c r="I1"/>
    </row>
    <row r="2" spans="1:26" ht="36.75" customHeight="1">
      <c r="A2" s="141" t="s">
        <v>88</v>
      </c>
      <c r="B2" s="141"/>
      <c r="C2" s="141"/>
      <c r="D2" s="141"/>
      <c r="E2" s="141"/>
      <c r="F2" s="141"/>
      <c r="G2" s="141"/>
    </row>
    <row r="3" spans="1:26" ht="15.75" customHeight="1">
      <c r="A3" s="141"/>
      <c r="B3" s="141"/>
      <c r="C3" s="141"/>
      <c r="D3" s="141"/>
      <c r="E3" s="141"/>
      <c r="F3" s="141"/>
      <c r="G3" s="141"/>
      <c r="H3" s="68"/>
      <c r="I3" s="68"/>
      <c r="J3" s="68"/>
      <c r="K3" s="68"/>
      <c r="L3" s="68"/>
      <c r="M3" s="68"/>
      <c r="N3" s="68"/>
      <c r="O3" s="68"/>
      <c r="P3" s="68"/>
      <c r="Q3" s="68"/>
    </row>
    <row r="4" spans="1:26" ht="15.75">
      <c r="A4" s="25" t="s">
        <v>14</v>
      </c>
    </row>
    <row r="5" spans="1:26" ht="15.75">
      <c r="A5" s="26" t="s">
        <v>75</v>
      </c>
    </row>
    <row r="6" spans="1:26" ht="15.75">
      <c r="A6" s="27" t="s">
        <v>216</v>
      </c>
      <c r="C6" s="103" t="b">
        <v>0</v>
      </c>
    </row>
    <row r="7" spans="1:26" ht="15.75">
      <c r="A7" s="27" t="s">
        <v>217</v>
      </c>
      <c r="C7" s="103" t="b">
        <v>0</v>
      </c>
      <c r="K7" s="142" t="s">
        <v>89</v>
      </c>
      <c r="L7" s="142"/>
      <c r="M7" s="142"/>
      <c r="N7" s="142"/>
      <c r="O7" s="142"/>
      <c r="P7" s="142"/>
      <c r="Q7" s="142"/>
    </row>
    <row r="8" spans="1:26" ht="15">
      <c r="A8" s="28" t="s">
        <v>15</v>
      </c>
      <c r="B8" s="29"/>
      <c r="C8" s="138"/>
      <c r="D8" s="138"/>
      <c r="E8" s="138"/>
      <c r="F8" s="138"/>
      <c r="G8" s="138"/>
      <c r="H8" s="138"/>
      <c r="I8" s="138"/>
      <c r="J8" s="29"/>
      <c r="K8" s="104" t="b">
        <v>0</v>
      </c>
      <c r="L8" s="102" t="s">
        <v>90</v>
      </c>
      <c r="M8" s="29"/>
      <c r="N8" s="29"/>
      <c r="O8" s="104" t="b">
        <v>0</v>
      </c>
      <c r="P8" s="28" t="s">
        <v>91</v>
      </c>
      <c r="S8" s="136" t="s">
        <v>17</v>
      </c>
      <c r="T8" s="136"/>
      <c r="U8" s="138"/>
      <c r="V8" s="138"/>
      <c r="W8" s="138"/>
      <c r="X8" s="138"/>
      <c r="Y8" s="138"/>
    </row>
    <row r="9" spans="1:26" ht="15">
      <c r="A9" s="56"/>
      <c r="B9" s="29"/>
      <c r="C9" s="29"/>
      <c r="D9" s="29"/>
      <c r="E9" s="29"/>
      <c r="F9" s="29"/>
      <c r="G9" s="29"/>
      <c r="H9" s="29"/>
      <c r="I9" s="29"/>
      <c r="J9" s="29"/>
      <c r="K9" s="29"/>
      <c r="L9" s="29"/>
      <c r="M9" s="29"/>
      <c r="N9" s="29"/>
      <c r="O9" s="29"/>
      <c r="P9" s="29"/>
      <c r="S9" s="136" t="s">
        <v>18</v>
      </c>
      <c r="T9" s="136"/>
      <c r="U9" s="137"/>
      <c r="V9" s="137"/>
      <c r="W9" s="137"/>
      <c r="X9" s="137"/>
      <c r="Y9" s="137"/>
    </row>
    <row r="10" spans="1:26" ht="15">
      <c r="A10" s="28" t="s">
        <v>2</v>
      </c>
      <c r="B10" s="29"/>
      <c r="C10" s="138"/>
      <c r="D10" s="138"/>
      <c r="E10" s="138"/>
      <c r="F10" s="138"/>
      <c r="G10" s="138"/>
      <c r="H10" s="138"/>
      <c r="I10" s="138"/>
      <c r="K10" s="28" t="s">
        <v>16</v>
      </c>
      <c r="L10" s="139"/>
      <c r="M10" s="139"/>
      <c r="N10" s="139"/>
      <c r="O10" s="139"/>
      <c r="P10" s="139"/>
      <c r="Q10" s="139"/>
    </row>
    <row r="11" spans="1:26">
      <c r="A11" s="56"/>
      <c r="B11" s="29"/>
      <c r="C11" s="29"/>
      <c r="D11" s="29"/>
      <c r="E11" s="29"/>
      <c r="F11" s="29"/>
      <c r="G11" s="29"/>
      <c r="H11" s="29"/>
      <c r="I11" s="29"/>
      <c r="J11" s="29"/>
      <c r="K11" s="29"/>
      <c r="M11" s="29"/>
      <c r="N11" s="29"/>
      <c r="O11" s="29"/>
      <c r="P11" s="29"/>
    </row>
    <row r="12" spans="1:26" ht="15">
      <c r="A12" s="147" t="s">
        <v>19</v>
      </c>
      <c r="B12" s="147"/>
      <c r="C12" s="147"/>
      <c r="D12" s="147"/>
      <c r="E12" s="148"/>
      <c r="F12" s="148"/>
      <c r="G12" s="148"/>
      <c r="H12" s="148"/>
      <c r="I12" s="148"/>
      <c r="J12" s="148"/>
      <c r="K12" s="148"/>
      <c r="L12" s="148"/>
      <c r="M12" s="148"/>
      <c r="N12" s="29"/>
      <c r="O12" s="140" t="s">
        <v>92</v>
      </c>
      <c r="P12" s="140"/>
      <c r="Q12" s="140"/>
      <c r="R12" s="140"/>
      <c r="S12" s="140"/>
      <c r="T12" s="140"/>
      <c r="U12" s="139"/>
      <c r="V12" s="139"/>
      <c r="W12" s="139"/>
      <c r="X12" s="139"/>
      <c r="Y12" s="139"/>
    </row>
    <row r="14" spans="1:26">
      <c r="A14" s="30"/>
      <c r="B14" s="31"/>
      <c r="C14" s="32"/>
      <c r="D14" s="33"/>
      <c r="E14" s="34"/>
      <c r="F14" s="31"/>
      <c r="G14" s="30"/>
      <c r="H14" s="33"/>
      <c r="I14" s="34"/>
      <c r="J14" s="31"/>
      <c r="K14" s="30"/>
      <c r="L14" s="33"/>
      <c r="M14" s="34"/>
      <c r="N14" s="31"/>
      <c r="O14" s="30"/>
      <c r="P14" s="33"/>
      <c r="Q14" s="34"/>
      <c r="R14" s="31"/>
      <c r="S14" s="30"/>
      <c r="T14" s="33"/>
      <c r="U14" s="33"/>
      <c r="V14" s="33"/>
      <c r="W14" s="34"/>
      <c r="X14" s="31"/>
      <c r="Y14" s="35"/>
      <c r="Z14" s="31"/>
    </row>
    <row r="15" spans="1:26" ht="15">
      <c r="A15" s="36" t="s">
        <v>20</v>
      </c>
      <c r="B15" s="37"/>
      <c r="C15" s="149" t="s">
        <v>21</v>
      </c>
      <c r="D15" s="149"/>
      <c r="E15" s="150"/>
      <c r="F15" s="37"/>
      <c r="G15" s="149" t="s">
        <v>22</v>
      </c>
      <c r="H15" s="149"/>
      <c r="I15" s="150"/>
      <c r="J15" s="37"/>
      <c r="K15" s="151" t="s">
        <v>22</v>
      </c>
      <c r="L15" s="149"/>
      <c r="M15" s="150"/>
      <c r="N15" s="37"/>
      <c r="O15" s="151" t="s">
        <v>93</v>
      </c>
      <c r="P15" s="149"/>
      <c r="Q15" s="150"/>
      <c r="R15" s="37"/>
      <c r="S15" s="151" t="s">
        <v>23</v>
      </c>
      <c r="T15" s="149"/>
      <c r="U15" s="149"/>
      <c r="V15" s="149"/>
      <c r="W15" s="150"/>
      <c r="X15" s="37"/>
      <c r="Y15" s="38" t="s">
        <v>24</v>
      </c>
      <c r="Z15" s="37"/>
    </row>
    <row r="16" spans="1:26">
      <c r="A16" s="39"/>
      <c r="B16" s="31"/>
      <c r="C16" s="59"/>
      <c r="D16" s="59"/>
      <c r="E16" s="69"/>
      <c r="F16" s="67"/>
      <c r="G16" s="152"/>
      <c r="H16" s="153"/>
      <c r="I16" s="154"/>
      <c r="J16" s="67"/>
      <c r="K16" s="152"/>
      <c r="L16" s="153"/>
      <c r="M16" s="154"/>
      <c r="N16" s="31"/>
      <c r="O16" s="39"/>
      <c r="Q16" s="42"/>
      <c r="R16" s="31"/>
      <c r="S16" s="39"/>
      <c r="W16" s="42"/>
      <c r="X16" s="31"/>
      <c r="Y16" s="43"/>
      <c r="Z16" s="31"/>
    </row>
    <row r="17" spans="1:26" ht="25.5">
      <c r="A17" s="44"/>
      <c r="B17" s="45"/>
      <c r="C17" s="40" t="s">
        <v>25</v>
      </c>
      <c r="D17" s="40" t="s">
        <v>25</v>
      </c>
      <c r="E17" s="41" t="s">
        <v>26</v>
      </c>
      <c r="F17" s="45"/>
      <c r="G17" s="46" t="s">
        <v>27</v>
      </c>
      <c r="H17" s="40" t="s">
        <v>29</v>
      </c>
      <c r="I17" s="41" t="s">
        <v>5</v>
      </c>
      <c r="J17" s="45"/>
      <c r="K17" s="46" t="s">
        <v>27</v>
      </c>
      <c r="L17" s="40" t="s">
        <v>29</v>
      </c>
      <c r="M17" s="41" t="s">
        <v>5</v>
      </c>
      <c r="N17" s="45"/>
      <c r="O17" s="46" t="s">
        <v>27</v>
      </c>
      <c r="P17" s="40" t="s">
        <v>28</v>
      </c>
      <c r="Q17" s="41" t="s">
        <v>5</v>
      </c>
      <c r="R17" s="45"/>
      <c r="S17" s="46" t="s">
        <v>27</v>
      </c>
      <c r="T17" s="40" t="s">
        <v>28</v>
      </c>
      <c r="U17" s="71" t="s">
        <v>74</v>
      </c>
      <c r="V17" s="40" t="s">
        <v>29</v>
      </c>
      <c r="W17" s="41" t="s">
        <v>5</v>
      </c>
      <c r="X17" s="45"/>
      <c r="Y17" s="47"/>
      <c r="Z17" s="31"/>
    </row>
    <row r="18" spans="1:26">
      <c r="A18" s="53"/>
      <c r="B18" s="67"/>
      <c r="C18" s="50"/>
      <c r="D18" s="51"/>
      <c r="E18" s="58"/>
      <c r="F18" s="67">
        <v>0</v>
      </c>
      <c r="G18" s="62">
        <v>0</v>
      </c>
      <c r="H18" s="61">
        <v>0</v>
      </c>
      <c r="I18" s="63">
        <f>SUM(F18:H18)</f>
        <v>0</v>
      </c>
      <c r="J18" s="31"/>
      <c r="K18" s="62">
        <v>0</v>
      </c>
      <c r="L18" s="61">
        <v>0</v>
      </c>
      <c r="M18" s="63">
        <f>SUM(K18:L18)</f>
        <v>0</v>
      </c>
      <c r="N18" s="64"/>
      <c r="O18" s="62">
        <v>0</v>
      </c>
      <c r="P18" s="65">
        <v>0</v>
      </c>
      <c r="Q18" s="63">
        <f>SUM(O18:P18)</f>
        <v>0</v>
      </c>
      <c r="R18" s="64"/>
      <c r="S18" s="62">
        <v>0</v>
      </c>
      <c r="T18" s="61">
        <v>0</v>
      </c>
      <c r="U18" s="72">
        <f>(S18+T18)*1.5</f>
        <v>0</v>
      </c>
      <c r="V18" s="61">
        <v>0</v>
      </c>
      <c r="W18" s="66">
        <f>MAX(I18,M18,Q18)</f>
        <v>0</v>
      </c>
      <c r="X18" s="31"/>
      <c r="Y18" s="57"/>
      <c r="Z18" s="31"/>
    </row>
    <row r="19" spans="1:26">
      <c r="A19" s="54"/>
      <c r="B19" s="67"/>
      <c r="C19" s="50"/>
      <c r="D19" s="51"/>
      <c r="E19" s="58"/>
      <c r="F19" s="67"/>
      <c r="G19" s="62">
        <v>0</v>
      </c>
      <c r="H19" s="61">
        <v>0</v>
      </c>
      <c r="I19" s="63">
        <f t="shared" ref="I19:I40" si="0">SUM(F19:H19)</f>
        <v>0</v>
      </c>
      <c r="J19" s="31"/>
      <c r="K19" s="62">
        <v>0</v>
      </c>
      <c r="L19" s="61">
        <v>0</v>
      </c>
      <c r="M19" s="63">
        <f t="shared" ref="M19:M40" si="1">SUM(K19:L19)</f>
        <v>0</v>
      </c>
      <c r="N19" s="64"/>
      <c r="O19" s="62">
        <v>0</v>
      </c>
      <c r="P19" s="61">
        <v>0</v>
      </c>
      <c r="Q19" s="63">
        <f t="shared" ref="Q19:Q40" si="2">SUM(O19:P19)</f>
        <v>0</v>
      </c>
      <c r="R19" s="64"/>
      <c r="S19" s="62">
        <v>0</v>
      </c>
      <c r="T19" s="61">
        <v>0</v>
      </c>
      <c r="U19" s="72">
        <f t="shared" ref="U19:U40" si="3">(S19+T19)*1.5</f>
        <v>0</v>
      </c>
      <c r="V19" s="61">
        <v>0</v>
      </c>
      <c r="W19" s="66">
        <f t="shared" ref="W19:W40" si="4">MAX(I19,M19,Q19)</f>
        <v>0</v>
      </c>
      <c r="X19" s="31"/>
      <c r="Y19" s="57"/>
      <c r="Z19" s="31"/>
    </row>
    <row r="20" spans="1:26">
      <c r="A20" s="54"/>
      <c r="B20" s="67"/>
      <c r="C20" s="50"/>
      <c r="D20" s="51"/>
      <c r="E20" s="58"/>
      <c r="F20" s="67"/>
      <c r="G20" s="62">
        <v>0</v>
      </c>
      <c r="H20" s="61">
        <v>0</v>
      </c>
      <c r="I20" s="63">
        <f t="shared" si="0"/>
        <v>0</v>
      </c>
      <c r="J20" s="31"/>
      <c r="K20" s="62">
        <v>0</v>
      </c>
      <c r="L20" s="61">
        <v>0</v>
      </c>
      <c r="M20" s="63">
        <f t="shared" si="1"/>
        <v>0</v>
      </c>
      <c r="N20" s="64"/>
      <c r="O20" s="62">
        <v>0</v>
      </c>
      <c r="P20" s="61">
        <v>0</v>
      </c>
      <c r="Q20" s="63">
        <f t="shared" si="2"/>
        <v>0</v>
      </c>
      <c r="R20" s="64"/>
      <c r="S20" s="62">
        <v>0</v>
      </c>
      <c r="T20" s="61">
        <v>0</v>
      </c>
      <c r="U20" s="72">
        <f t="shared" si="3"/>
        <v>0</v>
      </c>
      <c r="V20" s="61">
        <v>0</v>
      </c>
      <c r="W20" s="66">
        <f t="shared" si="4"/>
        <v>0</v>
      </c>
      <c r="X20" s="31"/>
      <c r="Y20" s="57"/>
      <c r="Z20" s="31"/>
    </row>
    <row r="21" spans="1:26">
      <c r="A21" s="54"/>
      <c r="B21" s="67"/>
      <c r="C21" s="50"/>
      <c r="D21" s="51"/>
      <c r="E21" s="58"/>
      <c r="F21" s="67"/>
      <c r="G21" s="62">
        <v>0</v>
      </c>
      <c r="H21" s="61">
        <v>0</v>
      </c>
      <c r="I21" s="63">
        <f t="shared" si="0"/>
        <v>0</v>
      </c>
      <c r="J21" s="31"/>
      <c r="K21" s="62">
        <v>0</v>
      </c>
      <c r="L21" s="61">
        <v>0</v>
      </c>
      <c r="M21" s="63">
        <f t="shared" si="1"/>
        <v>0</v>
      </c>
      <c r="N21" s="64"/>
      <c r="O21" s="62">
        <v>0</v>
      </c>
      <c r="P21" s="61">
        <v>0</v>
      </c>
      <c r="Q21" s="63">
        <f t="shared" si="2"/>
        <v>0</v>
      </c>
      <c r="R21" s="64"/>
      <c r="S21" s="62">
        <v>0</v>
      </c>
      <c r="T21" s="61">
        <v>0</v>
      </c>
      <c r="U21" s="72">
        <f t="shared" si="3"/>
        <v>0</v>
      </c>
      <c r="V21" s="61">
        <v>0</v>
      </c>
      <c r="W21" s="66">
        <f t="shared" si="4"/>
        <v>0</v>
      </c>
      <c r="X21" s="31"/>
      <c r="Y21" s="57"/>
      <c r="Z21" s="31"/>
    </row>
    <row r="22" spans="1:26">
      <c r="A22" s="54"/>
      <c r="B22" s="67"/>
      <c r="C22" s="50"/>
      <c r="D22" s="51"/>
      <c r="E22" s="58"/>
      <c r="F22" s="67"/>
      <c r="G22" s="62">
        <v>0</v>
      </c>
      <c r="H22" s="61">
        <v>0</v>
      </c>
      <c r="I22" s="63">
        <f t="shared" si="0"/>
        <v>0</v>
      </c>
      <c r="J22" s="31"/>
      <c r="K22" s="62">
        <v>0</v>
      </c>
      <c r="L22" s="61">
        <v>0</v>
      </c>
      <c r="M22" s="63">
        <f t="shared" si="1"/>
        <v>0</v>
      </c>
      <c r="N22" s="64"/>
      <c r="O22" s="62">
        <v>0</v>
      </c>
      <c r="P22" s="61">
        <v>0</v>
      </c>
      <c r="Q22" s="63">
        <f t="shared" si="2"/>
        <v>0</v>
      </c>
      <c r="R22" s="64"/>
      <c r="S22" s="62">
        <v>0</v>
      </c>
      <c r="T22" s="61">
        <v>0</v>
      </c>
      <c r="U22" s="72">
        <f t="shared" si="3"/>
        <v>0</v>
      </c>
      <c r="V22" s="61">
        <v>0</v>
      </c>
      <c r="W22" s="66">
        <f t="shared" si="4"/>
        <v>0</v>
      </c>
      <c r="X22" s="31"/>
      <c r="Y22" s="57"/>
      <c r="Z22" s="31"/>
    </row>
    <row r="23" spans="1:26">
      <c r="A23" s="54"/>
      <c r="B23" s="67"/>
      <c r="C23" s="50"/>
      <c r="D23" s="51"/>
      <c r="E23" s="58"/>
      <c r="F23" s="67"/>
      <c r="G23" s="62">
        <v>0</v>
      </c>
      <c r="H23" s="61">
        <v>0</v>
      </c>
      <c r="I23" s="63">
        <f t="shared" si="0"/>
        <v>0</v>
      </c>
      <c r="J23" s="31"/>
      <c r="K23" s="62">
        <v>0</v>
      </c>
      <c r="L23" s="61">
        <v>0</v>
      </c>
      <c r="M23" s="63">
        <f t="shared" si="1"/>
        <v>0</v>
      </c>
      <c r="N23" s="64"/>
      <c r="O23" s="62">
        <v>0</v>
      </c>
      <c r="P23" s="61">
        <v>0</v>
      </c>
      <c r="Q23" s="63">
        <f t="shared" si="2"/>
        <v>0</v>
      </c>
      <c r="R23" s="64"/>
      <c r="S23" s="62">
        <v>0</v>
      </c>
      <c r="T23" s="61">
        <v>0</v>
      </c>
      <c r="U23" s="72">
        <f t="shared" si="3"/>
        <v>0</v>
      </c>
      <c r="V23" s="61">
        <v>0</v>
      </c>
      <c r="W23" s="66">
        <f t="shared" si="4"/>
        <v>0</v>
      </c>
      <c r="X23" s="31"/>
      <c r="Y23" s="57"/>
      <c r="Z23" s="31"/>
    </row>
    <row r="24" spans="1:26">
      <c r="A24" s="54"/>
      <c r="B24" s="67"/>
      <c r="C24" s="50"/>
      <c r="D24" s="51"/>
      <c r="E24" s="58"/>
      <c r="F24" s="67"/>
      <c r="G24" s="62">
        <v>0</v>
      </c>
      <c r="H24" s="61">
        <v>0</v>
      </c>
      <c r="I24" s="63">
        <f t="shared" si="0"/>
        <v>0</v>
      </c>
      <c r="J24" s="31"/>
      <c r="K24" s="62">
        <v>0</v>
      </c>
      <c r="L24" s="61">
        <v>0</v>
      </c>
      <c r="M24" s="63">
        <f t="shared" si="1"/>
        <v>0</v>
      </c>
      <c r="N24" s="64"/>
      <c r="O24" s="62">
        <v>0</v>
      </c>
      <c r="P24" s="61">
        <v>0</v>
      </c>
      <c r="Q24" s="63">
        <f t="shared" si="2"/>
        <v>0</v>
      </c>
      <c r="R24" s="64"/>
      <c r="S24" s="62">
        <v>0</v>
      </c>
      <c r="T24" s="61">
        <v>0</v>
      </c>
      <c r="U24" s="72">
        <f t="shared" si="3"/>
        <v>0</v>
      </c>
      <c r="V24" s="61">
        <v>0</v>
      </c>
      <c r="W24" s="66">
        <f t="shared" si="4"/>
        <v>0</v>
      </c>
      <c r="X24" s="31"/>
      <c r="Y24" s="57"/>
      <c r="Z24" s="31"/>
    </row>
    <row r="25" spans="1:26">
      <c r="A25" s="54"/>
      <c r="B25" s="67"/>
      <c r="C25" s="50"/>
      <c r="D25" s="51"/>
      <c r="E25" s="58"/>
      <c r="F25" s="67"/>
      <c r="G25" s="62">
        <v>0</v>
      </c>
      <c r="H25" s="61">
        <v>0</v>
      </c>
      <c r="I25" s="63">
        <f t="shared" si="0"/>
        <v>0</v>
      </c>
      <c r="J25" s="31"/>
      <c r="K25" s="62">
        <v>0</v>
      </c>
      <c r="L25" s="61">
        <v>0</v>
      </c>
      <c r="M25" s="63">
        <f t="shared" si="1"/>
        <v>0</v>
      </c>
      <c r="N25" s="64"/>
      <c r="O25" s="62">
        <v>0</v>
      </c>
      <c r="P25" s="61">
        <v>0</v>
      </c>
      <c r="Q25" s="63">
        <f t="shared" si="2"/>
        <v>0</v>
      </c>
      <c r="R25" s="64"/>
      <c r="S25" s="62">
        <v>0</v>
      </c>
      <c r="T25" s="61">
        <v>0</v>
      </c>
      <c r="U25" s="72">
        <f t="shared" si="3"/>
        <v>0</v>
      </c>
      <c r="V25" s="61">
        <v>0</v>
      </c>
      <c r="W25" s="66">
        <f t="shared" si="4"/>
        <v>0</v>
      </c>
      <c r="X25" s="31"/>
      <c r="Y25" s="57"/>
      <c r="Z25" s="31"/>
    </row>
    <row r="26" spans="1:26">
      <c r="A26" s="54"/>
      <c r="B26" s="67"/>
      <c r="C26" s="50"/>
      <c r="D26" s="51"/>
      <c r="E26" s="58"/>
      <c r="F26" s="67"/>
      <c r="G26" s="62">
        <v>0</v>
      </c>
      <c r="H26" s="61">
        <v>0</v>
      </c>
      <c r="I26" s="63">
        <f t="shared" si="0"/>
        <v>0</v>
      </c>
      <c r="J26" s="31"/>
      <c r="K26" s="62">
        <v>0</v>
      </c>
      <c r="L26" s="61">
        <v>0</v>
      </c>
      <c r="M26" s="63">
        <f t="shared" si="1"/>
        <v>0</v>
      </c>
      <c r="N26" s="64"/>
      <c r="O26" s="62">
        <v>0</v>
      </c>
      <c r="P26" s="61">
        <v>0</v>
      </c>
      <c r="Q26" s="63">
        <f t="shared" si="2"/>
        <v>0</v>
      </c>
      <c r="R26" s="64"/>
      <c r="S26" s="62">
        <v>0</v>
      </c>
      <c r="T26" s="61">
        <v>0</v>
      </c>
      <c r="U26" s="72">
        <f t="shared" si="3"/>
        <v>0</v>
      </c>
      <c r="V26" s="61">
        <v>0</v>
      </c>
      <c r="W26" s="66">
        <f t="shared" si="4"/>
        <v>0</v>
      </c>
      <c r="X26" s="31"/>
      <c r="Y26" s="57"/>
      <c r="Z26" s="31"/>
    </row>
    <row r="27" spans="1:26">
      <c r="A27" s="54"/>
      <c r="B27" s="67"/>
      <c r="C27" s="50"/>
      <c r="D27" s="51"/>
      <c r="E27" s="58"/>
      <c r="F27" s="67"/>
      <c r="G27" s="62">
        <v>0</v>
      </c>
      <c r="H27" s="61">
        <v>0</v>
      </c>
      <c r="I27" s="63">
        <f t="shared" si="0"/>
        <v>0</v>
      </c>
      <c r="J27" s="31"/>
      <c r="K27" s="62">
        <v>0</v>
      </c>
      <c r="L27" s="61">
        <v>0</v>
      </c>
      <c r="M27" s="63">
        <f t="shared" si="1"/>
        <v>0</v>
      </c>
      <c r="N27" s="64"/>
      <c r="O27" s="62">
        <v>0</v>
      </c>
      <c r="P27" s="61">
        <v>0</v>
      </c>
      <c r="Q27" s="63">
        <f t="shared" si="2"/>
        <v>0</v>
      </c>
      <c r="R27" s="64"/>
      <c r="S27" s="62">
        <v>0</v>
      </c>
      <c r="T27" s="61">
        <v>0</v>
      </c>
      <c r="U27" s="72">
        <f t="shared" si="3"/>
        <v>0</v>
      </c>
      <c r="V27" s="61">
        <v>0</v>
      </c>
      <c r="W27" s="66">
        <f t="shared" si="4"/>
        <v>0</v>
      </c>
      <c r="X27" s="31"/>
      <c r="Y27" s="57"/>
      <c r="Z27" s="31"/>
    </row>
    <row r="28" spans="1:26">
      <c r="A28" s="54"/>
      <c r="B28" s="67"/>
      <c r="C28" s="50"/>
      <c r="D28" s="51"/>
      <c r="E28" s="58"/>
      <c r="F28" s="67"/>
      <c r="G28" s="62">
        <v>0</v>
      </c>
      <c r="H28" s="61">
        <v>0</v>
      </c>
      <c r="I28" s="63">
        <f t="shared" si="0"/>
        <v>0</v>
      </c>
      <c r="J28" s="31"/>
      <c r="K28" s="62">
        <v>0</v>
      </c>
      <c r="L28" s="61">
        <v>0</v>
      </c>
      <c r="M28" s="63">
        <f t="shared" si="1"/>
        <v>0</v>
      </c>
      <c r="N28" s="64"/>
      <c r="O28" s="62">
        <v>0</v>
      </c>
      <c r="P28" s="61">
        <v>0</v>
      </c>
      <c r="Q28" s="63">
        <f t="shared" si="2"/>
        <v>0</v>
      </c>
      <c r="R28" s="64"/>
      <c r="S28" s="62">
        <v>0</v>
      </c>
      <c r="T28" s="61">
        <v>0</v>
      </c>
      <c r="U28" s="72">
        <f t="shared" si="3"/>
        <v>0</v>
      </c>
      <c r="V28" s="61">
        <v>0</v>
      </c>
      <c r="W28" s="66">
        <f t="shared" si="4"/>
        <v>0</v>
      </c>
      <c r="X28" s="31"/>
      <c r="Y28" s="57"/>
      <c r="Z28" s="31"/>
    </row>
    <row r="29" spans="1:26">
      <c r="A29" s="54"/>
      <c r="B29" s="67"/>
      <c r="C29" s="50"/>
      <c r="D29" s="51"/>
      <c r="E29" s="58"/>
      <c r="F29" s="67"/>
      <c r="G29" s="62">
        <v>0</v>
      </c>
      <c r="H29" s="61">
        <v>0</v>
      </c>
      <c r="I29" s="63">
        <f t="shared" si="0"/>
        <v>0</v>
      </c>
      <c r="J29" s="31"/>
      <c r="K29" s="62">
        <v>0</v>
      </c>
      <c r="L29" s="61">
        <v>0</v>
      </c>
      <c r="M29" s="63">
        <f t="shared" si="1"/>
        <v>0</v>
      </c>
      <c r="N29" s="64"/>
      <c r="O29" s="62">
        <v>0</v>
      </c>
      <c r="P29" s="61">
        <v>0</v>
      </c>
      <c r="Q29" s="63">
        <f t="shared" si="2"/>
        <v>0</v>
      </c>
      <c r="R29" s="64"/>
      <c r="S29" s="62">
        <v>0</v>
      </c>
      <c r="T29" s="61">
        <v>0</v>
      </c>
      <c r="U29" s="72">
        <f t="shared" si="3"/>
        <v>0</v>
      </c>
      <c r="V29" s="61">
        <v>0</v>
      </c>
      <c r="W29" s="66">
        <f t="shared" si="4"/>
        <v>0</v>
      </c>
      <c r="X29" s="31"/>
      <c r="Y29" s="57"/>
      <c r="Z29" s="31"/>
    </row>
    <row r="30" spans="1:26">
      <c r="A30" s="54"/>
      <c r="B30" s="67"/>
      <c r="C30" s="50"/>
      <c r="D30" s="51"/>
      <c r="E30" s="58"/>
      <c r="F30" s="67"/>
      <c r="G30" s="62">
        <v>0</v>
      </c>
      <c r="H30" s="61">
        <v>0</v>
      </c>
      <c r="I30" s="63">
        <f t="shared" si="0"/>
        <v>0</v>
      </c>
      <c r="J30" s="31"/>
      <c r="K30" s="62">
        <v>0</v>
      </c>
      <c r="L30" s="61">
        <v>0</v>
      </c>
      <c r="M30" s="63">
        <f t="shared" si="1"/>
        <v>0</v>
      </c>
      <c r="N30" s="64"/>
      <c r="O30" s="62">
        <v>0</v>
      </c>
      <c r="P30" s="61">
        <v>0</v>
      </c>
      <c r="Q30" s="63">
        <f t="shared" si="2"/>
        <v>0</v>
      </c>
      <c r="R30" s="64"/>
      <c r="S30" s="62">
        <v>0</v>
      </c>
      <c r="T30" s="61">
        <v>0</v>
      </c>
      <c r="U30" s="72">
        <f t="shared" si="3"/>
        <v>0</v>
      </c>
      <c r="V30" s="61">
        <v>0</v>
      </c>
      <c r="W30" s="66">
        <f t="shared" si="4"/>
        <v>0</v>
      </c>
      <c r="X30" s="31"/>
      <c r="Y30" s="57"/>
      <c r="Z30" s="31"/>
    </row>
    <row r="31" spans="1:26">
      <c r="A31" s="54"/>
      <c r="B31" s="67"/>
      <c r="C31" s="50"/>
      <c r="D31" s="51"/>
      <c r="E31" s="58"/>
      <c r="F31" s="67"/>
      <c r="G31" s="62">
        <v>0</v>
      </c>
      <c r="H31" s="61">
        <v>0</v>
      </c>
      <c r="I31" s="63">
        <f t="shared" si="0"/>
        <v>0</v>
      </c>
      <c r="J31" s="31"/>
      <c r="K31" s="62">
        <v>0</v>
      </c>
      <c r="L31" s="61">
        <v>0</v>
      </c>
      <c r="M31" s="63">
        <f t="shared" si="1"/>
        <v>0</v>
      </c>
      <c r="N31" s="64"/>
      <c r="O31" s="62">
        <v>0</v>
      </c>
      <c r="P31" s="61">
        <v>0</v>
      </c>
      <c r="Q31" s="63">
        <f t="shared" si="2"/>
        <v>0</v>
      </c>
      <c r="R31" s="64"/>
      <c r="S31" s="62">
        <v>0</v>
      </c>
      <c r="T31" s="61">
        <v>0</v>
      </c>
      <c r="U31" s="72">
        <f t="shared" si="3"/>
        <v>0</v>
      </c>
      <c r="V31" s="61">
        <v>0</v>
      </c>
      <c r="W31" s="66">
        <f t="shared" si="4"/>
        <v>0</v>
      </c>
      <c r="X31" s="31"/>
      <c r="Y31" s="57"/>
      <c r="Z31" s="31"/>
    </row>
    <row r="32" spans="1:26">
      <c r="A32" s="54"/>
      <c r="B32" s="67"/>
      <c r="C32" s="50"/>
      <c r="D32" s="51"/>
      <c r="E32" s="58"/>
      <c r="F32" s="67"/>
      <c r="G32" s="62">
        <v>0</v>
      </c>
      <c r="H32" s="61">
        <v>0</v>
      </c>
      <c r="I32" s="63">
        <f t="shared" si="0"/>
        <v>0</v>
      </c>
      <c r="J32" s="31"/>
      <c r="K32" s="62">
        <v>0</v>
      </c>
      <c r="L32" s="61">
        <v>0</v>
      </c>
      <c r="M32" s="63">
        <f t="shared" si="1"/>
        <v>0</v>
      </c>
      <c r="N32" s="64"/>
      <c r="O32" s="62">
        <v>0</v>
      </c>
      <c r="P32" s="61">
        <v>0</v>
      </c>
      <c r="Q32" s="63">
        <f t="shared" si="2"/>
        <v>0</v>
      </c>
      <c r="R32" s="64"/>
      <c r="S32" s="62">
        <v>0</v>
      </c>
      <c r="T32" s="61">
        <v>0</v>
      </c>
      <c r="U32" s="72">
        <f t="shared" si="3"/>
        <v>0</v>
      </c>
      <c r="V32" s="61">
        <v>0</v>
      </c>
      <c r="W32" s="66">
        <f t="shared" si="4"/>
        <v>0</v>
      </c>
      <c r="X32" s="31"/>
      <c r="Y32" s="57"/>
      <c r="Z32" s="31"/>
    </row>
    <row r="33" spans="1:26">
      <c r="A33" s="54"/>
      <c r="B33" s="67"/>
      <c r="C33" s="50"/>
      <c r="D33" s="51"/>
      <c r="E33" s="58"/>
      <c r="F33" s="67"/>
      <c r="G33" s="62">
        <v>0</v>
      </c>
      <c r="H33" s="61">
        <v>0</v>
      </c>
      <c r="I33" s="63">
        <f t="shared" si="0"/>
        <v>0</v>
      </c>
      <c r="J33" s="31"/>
      <c r="K33" s="62">
        <v>0</v>
      </c>
      <c r="L33" s="61">
        <v>0</v>
      </c>
      <c r="M33" s="63">
        <f t="shared" si="1"/>
        <v>0</v>
      </c>
      <c r="N33" s="64"/>
      <c r="O33" s="62">
        <v>0</v>
      </c>
      <c r="P33" s="61">
        <v>0</v>
      </c>
      <c r="Q33" s="63">
        <f t="shared" si="2"/>
        <v>0</v>
      </c>
      <c r="R33" s="64"/>
      <c r="S33" s="62">
        <v>0</v>
      </c>
      <c r="T33" s="61">
        <v>0</v>
      </c>
      <c r="U33" s="72">
        <f t="shared" si="3"/>
        <v>0</v>
      </c>
      <c r="V33" s="61">
        <v>0</v>
      </c>
      <c r="W33" s="66">
        <f t="shared" si="4"/>
        <v>0</v>
      </c>
      <c r="X33" s="31"/>
      <c r="Y33" s="57"/>
      <c r="Z33" s="31"/>
    </row>
    <row r="34" spans="1:26">
      <c r="A34" s="54"/>
      <c r="B34" s="67"/>
      <c r="C34" s="50"/>
      <c r="D34" s="51"/>
      <c r="E34" s="58"/>
      <c r="F34" s="67"/>
      <c r="G34" s="62">
        <v>0</v>
      </c>
      <c r="H34" s="61">
        <v>0</v>
      </c>
      <c r="I34" s="63">
        <f t="shared" si="0"/>
        <v>0</v>
      </c>
      <c r="J34" s="31"/>
      <c r="K34" s="62">
        <v>0</v>
      </c>
      <c r="L34" s="61">
        <v>0</v>
      </c>
      <c r="M34" s="63">
        <f t="shared" si="1"/>
        <v>0</v>
      </c>
      <c r="N34" s="64"/>
      <c r="O34" s="62">
        <v>0</v>
      </c>
      <c r="P34" s="61">
        <v>0</v>
      </c>
      <c r="Q34" s="63">
        <f t="shared" si="2"/>
        <v>0</v>
      </c>
      <c r="R34" s="64"/>
      <c r="S34" s="62">
        <v>0</v>
      </c>
      <c r="T34" s="61">
        <v>0</v>
      </c>
      <c r="U34" s="72">
        <f t="shared" si="3"/>
        <v>0</v>
      </c>
      <c r="V34" s="61">
        <v>0</v>
      </c>
      <c r="W34" s="66">
        <f t="shared" si="4"/>
        <v>0</v>
      </c>
      <c r="X34" s="31"/>
      <c r="Y34" s="57"/>
      <c r="Z34" s="31"/>
    </row>
    <row r="35" spans="1:26">
      <c r="A35" s="54"/>
      <c r="B35" s="67"/>
      <c r="C35" s="50"/>
      <c r="D35" s="51"/>
      <c r="E35" s="58"/>
      <c r="F35" s="67"/>
      <c r="G35" s="62">
        <v>0</v>
      </c>
      <c r="H35" s="61">
        <v>0</v>
      </c>
      <c r="I35" s="63">
        <f t="shared" si="0"/>
        <v>0</v>
      </c>
      <c r="J35" s="31"/>
      <c r="K35" s="62">
        <v>0</v>
      </c>
      <c r="L35" s="61">
        <v>0</v>
      </c>
      <c r="M35" s="63">
        <f t="shared" si="1"/>
        <v>0</v>
      </c>
      <c r="N35" s="64"/>
      <c r="O35" s="62">
        <v>0</v>
      </c>
      <c r="P35" s="61">
        <v>0</v>
      </c>
      <c r="Q35" s="63">
        <f t="shared" si="2"/>
        <v>0</v>
      </c>
      <c r="R35" s="64"/>
      <c r="S35" s="62">
        <v>0</v>
      </c>
      <c r="T35" s="61">
        <v>0</v>
      </c>
      <c r="U35" s="72">
        <f t="shared" si="3"/>
        <v>0</v>
      </c>
      <c r="V35" s="61">
        <v>0</v>
      </c>
      <c r="W35" s="66">
        <f t="shared" si="4"/>
        <v>0</v>
      </c>
      <c r="X35" s="31"/>
      <c r="Y35" s="57"/>
      <c r="Z35" s="31"/>
    </row>
    <row r="36" spans="1:26">
      <c r="A36" s="54"/>
      <c r="B36" s="67"/>
      <c r="C36" s="50"/>
      <c r="D36" s="51"/>
      <c r="E36" s="58"/>
      <c r="F36" s="67"/>
      <c r="G36" s="62">
        <v>0</v>
      </c>
      <c r="H36" s="61">
        <v>0</v>
      </c>
      <c r="I36" s="63">
        <f t="shared" si="0"/>
        <v>0</v>
      </c>
      <c r="J36" s="31"/>
      <c r="K36" s="62">
        <v>0</v>
      </c>
      <c r="L36" s="61">
        <v>0</v>
      </c>
      <c r="M36" s="63">
        <f t="shared" si="1"/>
        <v>0</v>
      </c>
      <c r="N36" s="64"/>
      <c r="O36" s="62">
        <v>0</v>
      </c>
      <c r="P36" s="61">
        <v>0</v>
      </c>
      <c r="Q36" s="63">
        <f t="shared" si="2"/>
        <v>0</v>
      </c>
      <c r="R36" s="64"/>
      <c r="S36" s="62">
        <v>0</v>
      </c>
      <c r="T36" s="61">
        <v>0</v>
      </c>
      <c r="U36" s="72">
        <f t="shared" si="3"/>
        <v>0</v>
      </c>
      <c r="V36" s="61">
        <v>0</v>
      </c>
      <c r="W36" s="66">
        <f t="shared" si="4"/>
        <v>0</v>
      </c>
      <c r="X36" s="31"/>
      <c r="Y36" s="57"/>
      <c r="Z36" s="31"/>
    </row>
    <row r="37" spans="1:26">
      <c r="A37" s="54"/>
      <c r="B37" s="67"/>
      <c r="C37" s="50"/>
      <c r="D37" s="51"/>
      <c r="E37" s="58"/>
      <c r="F37" s="67"/>
      <c r="G37" s="62">
        <v>0</v>
      </c>
      <c r="H37" s="61">
        <v>0</v>
      </c>
      <c r="I37" s="63">
        <f t="shared" si="0"/>
        <v>0</v>
      </c>
      <c r="J37" s="31"/>
      <c r="K37" s="62">
        <v>0</v>
      </c>
      <c r="L37" s="61">
        <v>0</v>
      </c>
      <c r="M37" s="63">
        <f t="shared" si="1"/>
        <v>0</v>
      </c>
      <c r="N37" s="64"/>
      <c r="O37" s="62">
        <v>0</v>
      </c>
      <c r="P37" s="61">
        <v>0</v>
      </c>
      <c r="Q37" s="63">
        <f t="shared" si="2"/>
        <v>0</v>
      </c>
      <c r="R37" s="64"/>
      <c r="S37" s="62">
        <v>0</v>
      </c>
      <c r="T37" s="61">
        <v>0</v>
      </c>
      <c r="U37" s="72">
        <f t="shared" si="3"/>
        <v>0</v>
      </c>
      <c r="V37" s="61">
        <v>0</v>
      </c>
      <c r="W37" s="66">
        <f t="shared" si="4"/>
        <v>0</v>
      </c>
      <c r="X37" s="31"/>
      <c r="Y37" s="57"/>
      <c r="Z37" s="31"/>
    </row>
    <row r="38" spans="1:26">
      <c r="A38" s="54"/>
      <c r="B38" s="67"/>
      <c r="C38" s="50"/>
      <c r="D38" s="51"/>
      <c r="E38" s="58"/>
      <c r="F38" s="67"/>
      <c r="G38" s="62">
        <v>0</v>
      </c>
      <c r="H38" s="61">
        <v>0</v>
      </c>
      <c r="I38" s="63">
        <f t="shared" si="0"/>
        <v>0</v>
      </c>
      <c r="J38" s="31"/>
      <c r="K38" s="62">
        <v>0</v>
      </c>
      <c r="L38" s="61">
        <v>0</v>
      </c>
      <c r="M38" s="63">
        <f t="shared" si="1"/>
        <v>0</v>
      </c>
      <c r="N38" s="64"/>
      <c r="O38" s="62">
        <v>0</v>
      </c>
      <c r="P38" s="61">
        <v>0</v>
      </c>
      <c r="Q38" s="63">
        <f t="shared" si="2"/>
        <v>0</v>
      </c>
      <c r="R38" s="64"/>
      <c r="S38" s="62">
        <v>0</v>
      </c>
      <c r="T38" s="61">
        <v>0</v>
      </c>
      <c r="U38" s="72">
        <f t="shared" si="3"/>
        <v>0</v>
      </c>
      <c r="V38" s="61">
        <v>0</v>
      </c>
      <c r="W38" s="66">
        <f t="shared" si="4"/>
        <v>0</v>
      </c>
      <c r="X38" s="31"/>
      <c r="Y38" s="57"/>
      <c r="Z38" s="31"/>
    </row>
    <row r="39" spans="1:26">
      <c r="A39" s="54"/>
      <c r="B39" s="67"/>
      <c r="C39" s="50"/>
      <c r="D39" s="51"/>
      <c r="E39" s="58"/>
      <c r="F39" s="67"/>
      <c r="G39" s="62">
        <v>0</v>
      </c>
      <c r="H39" s="61">
        <v>0</v>
      </c>
      <c r="I39" s="63">
        <f t="shared" si="0"/>
        <v>0</v>
      </c>
      <c r="J39" s="31"/>
      <c r="K39" s="62">
        <v>0</v>
      </c>
      <c r="L39" s="61">
        <v>0</v>
      </c>
      <c r="M39" s="63">
        <f t="shared" si="1"/>
        <v>0</v>
      </c>
      <c r="N39" s="64"/>
      <c r="O39" s="62">
        <v>0</v>
      </c>
      <c r="P39" s="61">
        <v>0</v>
      </c>
      <c r="Q39" s="63">
        <f t="shared" si="2"/>
        <v>0</v>
      </c>
      <c r="R39" s="64"/>
      <c r="S39" s="62">
        <v>0</v>
      </c>
      <c r="T39" s="61">
        <v>0</v>
      </c>
      <c r="U39" s="72">
        <f t="shared" si="3"/>
        <v>0</v>
      </c>
      <c r="V39" s="61">
        <v>0</v>
      </c>
      <c r="W39" s="66">
        <f t="shared" si="4"/>
        <v>0</v>
      </c>
      <c r="X39" s="31"/>
      <c r="Y39" s="57"/>
      <c r="Z39" s="31"/>
    </row>
    <row r="40" spans="1:26">
      <c r="A40" s="55"/>
      <c r="B40" s="67"/>
      <c r="C40" s="52"/>
      <c r="D40" s="51"/>
      <c r="E40" s="58"/>
      <c r="F40" s="67"/>
      <c r="G40" s="62">
        <v>0</v>
      </c>
      <c r="H40" s="61">
        <v>0</v>
      </c>
      <c r="I40" s="63">
        <f t="shared" si="0"/>
        <v>0</v>
      </c>
      <c r="J40" s="31"/>
      <c r="K40" s="62">
        <v>0</v>
      </c>
      <c r="L40" s="61">
        <v>0</v>
      </c>
      <c r="M40" s="63">
        <f t="shared" si="1"/>
        <v>0</v>
      </c>
      <c r="N40" s="64"/>
      <c r="O40" s="62">
        <v>0</v>
      </c>
      <c r="P40" s="61">
        <v>0</v>
      </c>
      <c r="Q40" s="63">
        <f t="shared" si="2"/>
        <v>0</v>
      </c>
      <c r="R40" s="64"/>
      <c r="S40" s="62">
        <v>0</v>
      </c>
      <c r="T40" s="61">
        <v>0</v>
      </c>
      <c r="U40" s="72">
        <f t="shared" si="3"/>
        <v>0</v>
      </c>
      <c r="V40" s="61">
        <v>0</v>
      </c>
      <c r="W40" s="66">
        <f t="shared" si="4"/>
        <v>0</v>
      </c>
      <c r="X40" s="31"/>
      <c r="Y40" s="57"/>
      <c r="Z40" s="31"/>
    </row>
    <row r="41" spans="1:26">
      <c r="A41" s="39" t="s">
        <v>30</v>
      </c>
      <c r="B41" s="33"/>
      <c r="D41" s="33"/>
      <c r="E41" s="33"/>
      <c r="F41" s="33"/>
      <c r="G41" s="33"/>
      <c r="H41" s="33"/>
      <c r="I41" s="33"/>
      <c r="J41" s="33"/>
      <c r="K41" s="33"/>
      <c r="L41" s="33"/>
      <c r="M41" s="33"/>
      <c r="N41" s="33"/>
      <c r="O41" s="33"/>
      <c r="P41" s="33"/>
      <c r="Q41" s="33"/>
      <c r="R41" s="33"/>
      <c r="S41" s="33"/>
      <c r="T41" s="33"/>
      <c r="U41" s="33"/>
      <c r="V41" s="33"/>
      <c r="W41" s="33"/>
      <c r="X41" s="33"/>
      <c r="Y41" s="33"/>
      <c r="Z41" s="34"/>
    </row>
    <row r="42" spans="1:26">
      <c r="A42" s="144"/>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42"/>
    </row>
    <row r="43" spans="1:26">
      <c r="A43" s="144"/>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42"/>
    </row>
    <row r="44" spans="1:26">
      <c r="A44" s="144"/>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42"/>
    </row>
    <row r="45" spans="1:26">
      <c r="A45" s="144"/>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42"/>
    </row>
    <row r="46" spans="1:26">
      <c r="A46" s="144"/>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42"/>
    </row>
    <row r="48" spans="1:26" ht="15">
      <c r="A48" s="146" t="s">
        <v>31</v>
      </c>
      <c r="B48" s="146"/>
      <c r="C48" s="146"/>
      <c r="D48" s="146"/>
      <c r="E48" s="146"/>
      <c r="F48" s="146"/>
      <c r="G48" s="146"/>
    </row>
    <row r="49" spans="1:25" ht="15">
      <c r="A49" s="48" t="s">
        <v>32</v>
      </c>
      <c r="B49" s="48"/>
      <c r="C49" s="48"/>
      <c r="D49" s="48"/>
      <c r="E49" s="48"/>
      <c r="F49" s="48"/>
      <c r="G49" s="48"/>
      <c r="H49" s="48"/>
      <c r="I49" s="48"/>
      <c r="J49" s="48"/>
      <c r="K49" s="48"/>
      <c r="L49" s="48"/>
      <c r="M49" s="48"/>
      <c r="N49" s="48"/>
      <c r="O49" s="48"/>
      <c r="P49" s="48"/>
      <c r="Q49" s="48"/>
      <c r="R49" s="48"/>
      <c r="S49" s="48"/>
      <c r="T49" s="48"/>
      <c r="U49" s="48"/>
      <c r="V49" s="48"/>
      <c r="W49" s="48"/>
      <c r="X49" s="48"/>
      <c r="Y49" s="48"/>
    </row>
    <row r="51" spans="1:25">
      <c r="A51" s="24" t="s">
        <v>33</v>
      </c>
    </row>
    <row r="53" spans="1:25" ht="15">
      <c r="A53" s="70" t="s">
        <v>94</v>
      </c>
      <c r="B53" s="60"/>
      <c r="C53" s="143"/>
      <c r="D53" s="143"/>
      <c r="E53" s="143"/>
      <c r="F53" s="143"/>
      <c r="G53" s="143"/>
      <c r="H53" s="143"/>
      <c r="I53" s="143"/>
      <c r="J53" s="143"/>
      <c r="K53" s="143"/>
      <c r="L53" s="143"/>
      <c r="M53" s="143"/>
    </row>
    <row r="54" spans="1:25" ht="15">
      <c r="A54" s="49"/>
    </row>
    <row r="59" spans="1:25" hidden="1"/>
    <row r="60" spans="1:25" hidden="1">
      <c r="C60" s="24" t="s">
        <v>76</v>
      </c>
    </row>
    <row r="61" spans="1:25" hidden="1">
      <c r="C61" s="24" t="s">
        <v>34</v>
      </c>
      <c r="Y61" s="24" t="s">
        <v>26</v>
      </c>
    </row>
    <row r="62" spans="1:25" hidden="1">
      <c r="C62" s="24" t="s">
        <v>77</v>
      </c>
      <c r="Y62" s="24" t="s">
        <v>78</v>
      </c>
    </row>
    <row r="63" spans="1:25" hidden="1">
      <c r="C63" s="24" t="s">
        <v>79</v>
      </c>
    </row>
    <row r="64" spans="1:25" hidden="1"/>
    <row r="65" hidden="1"/>
  </sheetData>
  <sheetProtection algorithmName="SHA-512" hashValue="ztJVLWrYpqRXtGJdOLHYKHYA4JBaav7DLeyZNiv9H/UFDiUHSfBqVOJStUEM7BG0lDsjh3cRKGD9dog2chcS7w==" saltValue="hFGQi5xD2suO55hruziPRw==" spinCount="100000" sheet="1" objects="1" scenarios="1"/>
  <mergeCells count="23">
    <mergeCell ref="C53:M53"/>
    <mergeCell ref="A42:Y46"/>
    <mergeCell ref="A48:G48"/>
    <mergeCell ref="A12:D12"/>
    <mergeCell ref="E12:M12"/>
    <mergeCell ref="C15:E15"/>
    <mergeCell ref="G15:I15"/>
    <mergeCell ref="K15:M15"/>
    <mergeCell ref="O15:Q15"/>
    <mergeCell ref="S15:W15"/>
    <mergeCell ref="G16:I16"/>
    <mergeCell ref="K16:M16"/>
    <mergeCell ref="A2:G3"/>
    <mergeCell ref="K7:Q7"/>
    <mergeCell ref="C8:I8"/>
    <mergeCell ref="S8:T8"/>
    <mergeCell ref="U8:Y8"/>
    <mergeCell ref="S9:T9"/>
    <mergeCell ref="U9:Y9"/>
    <mergeCell ref="C10:I10"/>
    <mergeCell ref="L10:Q10"/>
    <mergeCell ref="O12:T12"/>
    <mergeCell ref="U12:Y12"/>
  </mergeCells>
  <dataValidations count="2">
    <dataValidation type="list" allowBlank="1" showInputMessage="1" showErrorMessage="1" sqref="Y18:Y40" xr:uid="{587FA378-F086-4A22-A26E-9417BAFDBE3A}">
      <formula1>$Y$61:$Y$62</formula1>
    </dataValidation>
    <dataValidation type="list" allowBlank="1" showInputMessage="1" showErrorMessage="1" sqref="C16:D16 K16:M16 G16:I16" xr:uid="{4557F970-F147-49A0-BCDA-3E9197ADFBF1}">
      <formula1>$C$60:$C$63</formula1>
    </dataValidation>
  </dataValidations>
  <printOptions gridLines="1"/>
  <pageMargins left="0.75" right="0.75" top="1" bottom="1" header="0.5" footer="0.5"/>
  <pageSetup scale="38" orientation="landscape" r:id="rId1"/>
  <headerFooter alignWithMargins="0">
    <oddFooter>&amp;LCDBG Wage Comparison WorkSheet 2.7.2024</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7814C-DD44-43DD-B984-6CE218640073}">
  <sheetPr>
    <pageSetUpPr fitToPage="1"/>
  </sheetPr>
  <dimension ref="A1:G52"/>
  <sheetViews>
    <sheetView view="pageBreakPreview" zoomScale="80" zoomScaleNormal="90" zoomScaleSheetLayoutView="80" workbookViewId="0">
      <selection activeCell="B48" sqref="B48"/>
    </sheetView>
  </sheetViews>
  <sheetFormatPr defaultColWidth="12.7109375" defaultRowHeight="15"/>
  <cols>
    <col min="1" max="1" width="10.85546875" style="12" customWidth="1"/>
    <col min="4" max="4" width="33.5703125" customWidth="1"/>
    <col min="5" max="5" width="53.42578125" customWidth="1"/>
    <col min="6" max="6" width="97.28515625" customWidth="1"/>
  </cols>
  <sheetData>
    <row r="1" spans="1:6" ht="24.95" customHeight="1">
      <c r="A1" s="157" t="s">
        <v>1</v>
      </c>
      <c r="B1" s="157"/>
      <c r="C1" s="157"/>
      <c r="D1" s="157"/>
      <c r="E1" s="157"/>
      <c r="F1" s="157"/>
    </row>
    <row r="2" spans="1:6" ht="24.95" customHeight="1">
      <c r="A2" s="157" t="s">
        <v>2</v>
      </c>
      <c r="B2" s="157"/>
      <c r="C2" s="157"/>
      <c r="D2" s="157"/>
      <c r="E2" s="157"/>
      <c r="F2" s="157"/>
    </row>
    <row r="3" spans="1:6" ht="24.95" customHeight="1">
      <c r="A3" s="157" t="s">
        <v>3</v>
      </c>
      <c r="B3" s="157"/>
      <c r="C3" s="157"/>
      <c r="D3" s="157" t="s">
        <v>0</v>
      </c>
      <c r="E3" s="157"/>
      <c r="F3" s="157"/>
    </row>
    <row r="4" spans="1:6" ht="18.75">
      <c r="A4" s="185"/>
      <c r="B4" s="185"/>
      <c r="C4" s="185"/>
      <c r="D4" s="185"/>
      <c r="E4" s="185"/>
      <c r="F4" s="185"/>
    </row>
    <row r="5" spans="1:6" ht="18.75">
      <c r="A5" s="174" t="s">
        <v>4</v>
      </c>
      <c r="B5" s="175"/>
      <c r="C5" s="175"/>
      <c r="D5" s="175"/>
      <c r="E5" s="175"/>
      <c r="F5" s="176"/>
    </row>
    <row r="6" spans="1:6" ht="21">
      <c r="A6" s="7"/>
      <c r="B6" s="177" t="s">
        <v>39</v>
      </c>
      <c r="C6" s="178"/>
      <c r="D6" s="178"/>
      <c r="E6" s="178"/>
      <c r="F6" s="179"/>
    </row>
    <row r="7" spans="1:6" ht="36.75" customHeight="1">
      <c r="A7" s="8"/>
      <c r="B7" s="180" t="s">
        <v>190</v>
      </c>
      <c r="C7" s="181"/>
      <c r="D7" s="181"/>
      <c r="E7" s="181"/>
      <c r="F7" s="182"/>
    </row>
    <row r="8" spans="1:6" ht="36.75" customHeight="1">
      <c r="A8" s="8"/>
      <c r="B8" s="180" t="s">
        <v>191</v>
      </c>
      <c r="C8" s="181"/>
      <c r="D8" s="181"/>
      <c r="E8" s="181"/>
      <c r="F8" s="182"/>
    </row>
    <row r="9" spans="1:6" ht="36.75" customHeight="1">
      <c r="A9" s="8"/>
      <c r="B9" s="180" t="s">
        <v>43</v>
      </c>
      <c r="C9" s="181"/>
      <c r="D9" s="181"/>
      <c r="E9" s="181"/>
      <c r="F9" s="182"/>
    </row>
    <row r="10" spans="1:6" ht="36.75" customHeight="1">
      <c r="A10" s="8"/>
      <c r="B10" s="180" t="s">
        <v>48</v>
      </c>
      <c r="C10" s="181"/>
      <c r="D10" s="181"/>
      <c r="E10" s="181"/>
      <c r="F10" s="182"/>
    </row>
    <row r="11" spans="1:6" ht="36.75" customHeight="1">
      <c r="A11" s="8"/>
      <c r="B11" s="155" t="s">
        <v>45</v>
      </c>
      <c r="C11" s="155"/>
      <c r="D11" s="155"/>
      <c r="E11" s="155"/>
      <c r="F11" s="155"/>
    </row>
    <row r="12" spans="1:6" ht="36.75" customHeight="1">
      <c r="A12" s="8"/>
      <c r="B12" s="155" t="s">
        <v>192</v>
      </c>
      <c r="C12" s="155"/>
      <c r="D12" s="155"/>
      <c r="E12" s="155"/>
      <c r="F12" s="155"/>
    </row>
    <row r="13" spans="1:6" ht="36.75" customHeight="1">
      <c r="A13" s="8"/>
      <c r="B13" s="155" t="s">
        <v>44</v>
      </c>
      <c r="C13" s="157"/>
      <c r="D13" s="157"/>
      <c r="E13" s="157"/>
      <c r="F13" s="157"/>
    </row>
    <row r="14" spans="1:6" ht="36.75" customHeight="1">
      <c r="A14" s="8"/>
      <c r="B14" s="180" t="s">
        <v>40</v>
      </c>
      <c r="C14" s="183"/>
      <c r="D14" s="183"/>
      <c r="E14" s="183"/>
      <c r="F14" s="184"/>
    </row>
    <row r="15" spans="1:6" ht="17.25" customHeight="1">
      <c r="A15" s="8"/>
      <c r="B15" s="155"/>
      <c r="C15" s="155"/>
      <c r="D15" s="155"/>
      <c r="E15" s="155"/>
      <c r="F15" s="155"/>
    </row>
    <row r="16" spans="1:6" ht="21">
      <c r="A16" s="9"/>
      <c r="B16" s="171" t="s">
        <v>41</v>
      </c>
      <c r="C16" s="172"/>
      <c r="D16" s="172"/>
      <c r="E16" s="172"/>
      <c r="F16" s="173"/>
    </row>
    <row r="17" spans="1:6" ht="36.75" customHeight="1">
      <c r="A17" s="8"/>
      <c r="B17" s="161" t="s">
        <v>193</v>
      </c>
      <c r="C17" s="162"/>
      <c r="D17" s="162"/>
      <c r="E17" s="162"/>
      <c r="F17" s="163"/>
    </row>
    <row r="18" spans="1:6" ht="36.75" customHeight="1">
      <c r="A18" s="8"/>
      <c r="B18" s="161" t="s">
        <v>194</v>
      </c>
      <c r="C18" s="162"/>
      <c r="D18" s="162"/>
      <c r="E18" s="162"/>
      <c r="F18" s="163"/>
    </row>
    <row r="19" spans="1:6" ht="36.75" customHeight="1">
      <c r="A19" s="8"/>
      <c r="B19" s="161" t="s">
        <v>195</v>
      </c>
      <c r="C19" s="162"/>
      <c r="D19" s="162"/>
      <c r="E19" s="162"/>
      <c r="F19" s="163"/>
    </row>
    <row r="20" spans="1:6" ht="36.75" customHeight="1">
      <c r="A20" s="8"/>
      <c r="B20" s="161" t="s">
        <v>196</v>
      </c>
      <c r="C20" s="162"/>
      <c r="D20" s="162"/>
      <c r="E20" s="162"/>
      <c r="F20" s="163"/>
    </row>
    <row r="21" spans="1:6" ht="36.75" customHeight="1">
      <c r="A21" s="8"/>
      <c r="B21" s="161" t="s">
        <v>197</v>
      </c>
      <c r="C21" s="162"/>
      <c r="D21" s="162"/>
      <c r="E21" s="162"/>
      <c r="F21" s="163"/>
    </row>
    <row r="22" spans="1:6" ht="36.75" customHeight="1">
      <c r="A22" s="8"/>
      <c r="B22" s="161" t="s">
        <v>198</v>
      </c>
      <c r="C22" s="164"/>
      <c r="D22" s="164"/>
      <c r="E22" s="164"/>
      <c r="F22" s="165"/>
    </row>
    <row r="23" spans="1:6" ht="36.75" customHeight="1">
      <c r="A23" s="8"/>
      <c r="B23" s="161" t="s">
        <v>49</v>
      </c>
      <c r="C23" s="162"/>
      <c r="D23" s="162"/>
      <c r="E23" s="162"/>
      <c r="F23" s="163"/>
    </row>
    <row r="24" spans="1:6" ht="36.75" customHeight="1">
      <c r="A24" s="8"/>
      <c r="B24" s="166" t="s">
        <v>46</v>
      </c>
      <c r="C24" s="167"/>
      <c r="D24" s="167"/>
      <c r="E24" s="167"/>
      <c r="F24" s="167"/>
    </row>
    <row r="25" spans="1:6" ht="18.75">
      <c r="A25" s="8"/>
      <c r="B25" s="166" t="s">
        <v>50</v>
      </c>
      <c r="C25" s="166"/>
      <c r="D25" s="166"/>
      <c r="E25" s="166"/>
      <c r="F25" s="166"/>
    </row>
    <row r="26" spans="1:6" ht="36.75" customHeight="1">
      <c r="A26" s="8"/>
      <c r="B26" s="161" t="s">
        <v>199</v>
      </c>
      <c r="C26" s="162"/>
      <c r="D26" s="162"/>
      <c r="E26" s="162"/>
      <c r="F26" s="163"/>
    </row>
    <row r="27" spans="1:6" ht="39" customHeight="1">
      <c r="A27" s="8"/>
      <c r="B27" s="161" t="s">
        <v>200</v>
      </c>
      <c r="C27" s="162"/>
      <c r="D27" s="162"/>
      <c r="E27" s="162"/>
      <c r="F27" s="163"/>
    </row>
    <row r="28" spans="1:6" ht="36.75" customHeight="1">
      <c r="A28" s="8"/>
      <c r="B28" s="161" t="s">
        <v>201</v>
      </c>
      <c r="C28" s="162"/>
      <c r="D28" s="162"/>
      <c r="E28" s="162"/>
      <c r="F28" s="163"/>
    </row>
    <row r="29" spans="1:6" ht="18.75">
      <c r="A29" s="8"/>
      <c r="B29" s="161" t="s">
        <v>56</v>
      </c>
      <c r="C29" s="162"/>
      <c r="D29" s="162"/>
      <c r="E29" s="162"/>
      <c r="F29" s="163"/>
    </row>
    <row r="30" spans="1:6" ht="38.25" customHeight="1">
      <c r="A30" s="8"/>
      <c r="B30" s="161" t="s">
        <v>202</v>
      </c>
      <c r="C30" s="164"/>
      <c r="D30" s="164"/>
      <c r="E30" s="164"/>
      <c r="F30" s="165"/>
    </row>
    <row r="31" spans="1:6" ht="55.5" customHeight="1">
      <c r="A31" s="8"/>
      <c r="B31" s="161" t="s">
        <v>203</v>
      </c>
      <c r="C31" s="164"/>
      <c r="D31" s="164"/>
      <c r="E31" s="164"/>
      <c r="F31" s="165"/>
    </row>
    <row r="32" spans="1:6" ht="55.5" customHeight="1">
      <c r="A32" s="8"/>
      <c r="B32" s="161" t="s">
        <v>204</v>
      </c>
      <c r="C32" s="162"/>
      <c r="D32" s="162"/>
      <c r="E32" s="162"/>
      <c r="F32" s="163"/>
    </row>
    <row r="33" spans="1:7" ht="60" customHeight="1">
      <c r="A33" s="8"/>
      <c r="B33" s="166" t="s">
        <v>205</v>
      </c>
      <c r="C33" s="167"/>
      <c r="D33" s="167"/>
      <c r="E33" s="167"/>
      <c r="F33" s="167"/>
    </row>
    <row r="34" spans="1:7" ht="18.75">
      <c r="A34" s="8"/>
      <c r="B34" s="161"/>
      <c r="C34" s="162"/>
      <c r="D34" s="162"/>
      <c r="E34" s="162"/>
      <c r="F34" s="163"/>
    </row>
    <row r="35" spans="1:7" s="2" customFormat="1" ht="18.75">
      <c r="A35" s="10"/>
      <c r="B35" s="168" t="s">
        <v>51</v>
      </c>
      <c r="C35" s="169"/>
      <c r="D35" s="169"/>
      <c r="E35" s="169"/>
      <c r="F35" s="170"/>
    </row>
    <row r="36" spans="1:7" ht="37.5" customHeight="1">
      <c r="A36" s="8"/>
      <c r="B36" s="156" t="s">
        <v>206</v>
      </c>
      <c r="C36" s="156"/>
      <c r="D36" s="156"/>
      <c r="E36" s="156"/>
      <c r="F36" s="156"/>
    </row>
    <row r="37" spans="1:7" ht="37.5" customHeight="1">
      <c r="A37" s="8"/>
      <c r="B37" s="156" t="s">
        <v>207</v>
      </c>
      <c r="C37" s="156"/>
      <c r="D37" s="156"/>
      <c r="E37" s="156"/>
      <c r="F37" s="156"/>
    </row>
    <row r="38" spans="1:7" ht="37.5" customHeight="1">
      <c r="A38" s="8"/>
      <c r="B38" s="156" t="s">
        <v>208</v>
      </c>
      <c r="C38" s="156"/>
      <c r="D38" s="156"/>
      <c r="E38" s="156"/>
      <c r="F38" s="156"/>
    </row>
    <row r="39" spans="1:7" ht="37.5" customHeight="1">
      <c r="A39" s="8"/>
      <c r="B39" s="156" t="s">
        <v>209</v>
      </c>
      <c r="C39" s="156"/>
      <c r="D39" s="156"/>
      <c r="E39" s="156"/>
      <c r="F39" s="156"/>
    </row>
    <row r="40" spans="1:7" ht="36.75" customHeight="1">
      <c r="A40" s="8"/>
      <c r="B40" s="156" t="s">
        <v>210</v>
      </c>
      <c r="C40" s="156"/>
      <c r="D40" s="156"/>
      <c r="E40" s="156"/>
      <c r="F40" s="156"/>
    </row>
    <row r="41" spans="1:7" ht="37.5" customHeight="1">
      <c r="A41" s="8"/>
      <c r="B41" s="156" t="s">
        <v>211</v>
      </c>
      <c r="C41" s="156"/>
      <c r="D41" s="156"/>
      <c r="E41" s="156"/>
      <c r="F41" s="156"/>
    </row>
    <row r="42" spans="1:7" ht="37.5" customHeight="1">
      <c r="A42" s="8"/>
      <c r="B42" s="156" t="s">
        <v>212</v>
      </c>
      <c r="C42" s="156"/>
      <c r="D42" s="156"/>
      <c r="E42" s="156"/>
      <c r="F42" s="156"/>
    </row>
    <row r="43" spans="1:7" ht="37.5" customHeight="1">
      <c r="A43" s="8"/>
      <c r="B43" s="156" t="s">
        <v>213</v>
      </c>
      <c r="C43" s="156"/>
      <c r="D43" s="156"/>
      <c r="E43" s="156"/>
      <c r="F43" s="156"/>
    </row>
    <row r="44" spans="1:7" ht="18.75">
      <c r="A44" s="8"/>
      <c r="B44" s="156" t="s">
        <v>53</v>
      </c>
      <c r="C44" s="156"/>
      <c r="D44" s="156"/>
      <c r="E44" s="156"/>
      <c r="F44" s="156"/>
      <c r="G44" s="6"/>
    </row>
    <row r="45" spans="1:7" s="2" customFormat="1" ht="18.75">
      <c r="A45" s="8"/>
      <c r="B45" s="157"/>
      <c r="C45" s="157"/>
      <c r="D45" s="157"/>
      <c r="E45" s="157"/>
      <c r="F45" s="157"/>
    </row>
    <row r="46" spans="1:7" ht="39" customHeight="1">
      <c r="A46" s="11"/>
      <c r="B46" s="158" t="s">
        <v>42</v>
      </c>
      <c r="C46" s="159"/>
      <c r="D46" s="159"/>
      <c r="E46" s="159"/>
      <c r="F46" s="160"/>
    </row>
    <row r="47" spans="1:7" ht="18.75">
      <c r="A47" s="8"/>
      <c r="B47" s="155" t="s">
        <v>214</v>
      </c>
      <c r="C47" s="155"/>
      <c r="D47" s="155"/>
      <c r="E47" s="155"/>
      <c r="F47" s="155"/>
    </row>
    <row r="48" spans="1:7" s="2" customFormat="1" ht="30" customHeight="1">
      <c r="A48" s="14"/>
      <c r="B48" s="2" t="s">
        <v>47</v>
      </c>
    </row>
    <row r="49" spans="1:6" s="2" customFormat="1" ht="18" customHeight="1">
      <c r="A49" s="14"/>
    </row>
    <row r="50" spans="1:6" s="2" customFormat="1" ht="18" customHeight="1">
      <c r="A50" s="14"/>
      <c r="B50" s="13" t="s">
        <v>215</v>
      </c>
      <c r="C50" s="13"/>
      <c r="D50" s="13"/>
      <c r="E50" s="13"/>
      <c r="F50" s="13" t="s">
        <v>52</v>
      </c>
    </row>
    <row r="51" spans="1:6" s="2" customFormat="1" ht="18" customHeight="1">
      <c r="A51" s="14"/>
      <c r="B51" s="101"/>
      <c r="C51" s="101"/>
      <c r="D51" s="101"/>
      <c r="E51" s="101"/>
      <c r="F51" s="101"/>
    </row>
    <row r="52" spans="1:6" ht="18.75">
      <c r="A52" s="14"/>
      <c r="B52" s="13" t="s">
        <v>87</v>
      </c>
      <c r="C52" s="13"/>
      <c r="D52" s="13"/>
      <c r="E52" s="13"/>
      <c r="F52" s="13" t="s">
        <v>52</v>
      </c>
    </row>
  </sheetData>
  <mergeCells count="49">
    <mergeCell ref="A4:F4"/>
    <mergeCell ref="A1:C1"/>
    <mergeCell ref="D1:F1"/>
    <mergeCell ref="A2:F2"/>
    <mergeCell ref="A3:C3"/>
    <mergeCell ref="D3:F3"/>
    <mergeCell ref="B16:F16"/>
    <mergeCell ref="A5:F5"/>
    <mergeCell ref="B6:F6"/>
    <mergeCell ref="B7:F7"/>
    <mergeCell ref="B8:F8"/>
    <mergeCell ref="B9:F9"/>
    <mergeCell ref="B10:F10"/>
    <mergeCell ref="B11:F11"/>
    <mergeCell ref="B12:F12"/>
    <mergeCell ref="B13:F13"/>
    <mergeCell ref="B14:F14"/>
    <mergeCell ref="B15:F15"/>
    <mergeCell ref="B28:F28"/>
    <mergeCell ref="B17:F17"/>
    <mergeCell ref="B18:F18"/>
    <mergeCell ref="B19:F19"/>
    <mergeCell ref="B20:F20"/>
    <mergeCell ref="B21:F21"/>
    <mergeCell ref="B22:F22"/>
    <mergeCell ref="B23:F23"/>
    <mergeCell ref="B24:F24"/>
    <mergeCell ref="B25:F25"/>
    <mergeCell ref="B26:F26"/>
    <mergeCell ref="B27:F27"/>
    <mergeCell ref="B40:F40"/>
    <mergeCell ref="B29:F29"/>
    <mergeCell ref="B30:F30"/>
    <mergeCell ref="B31:F31"/>
    <mergeCell ref="B32:F32"/>
    <mergeCell ref="B33:F33"/>
    <mergeCell ref="B34:F34"/>
    <mergeCell ref="B35:F35"/>
    <mergeCell ref="B36:F36"/>
    <mergeCell ref="B37:F37"/>
    <mergeCell ref="B38:F38"/>
    <mergeCell ref="B39:F39"/>
    <mergeCell ref="B47:F47"/>
    <mergeCell ref="B41:F41"/>
    <mergeCell ref="B42:F42"/>
    <mergeCell ref="B43:F43"/>
    <mergeCell ref="B44:F44"/>
    <mergeCell ref="B45:F45"/>
    <mergeCell ref="B46:F46"/>
  </mergeCells>
  <printOptions horizontalCentered="1" verticalCentered="1"/>
  <pageMargins left="0.25" right="0.25" top="0.75" bottom="0.75" header="0.3" footer="0.3"/>
  <pageSetup scale="42" fitToWidth="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14A76-081E-4B7D-86E4-4308EF14BFE4}">
  <sheetPr>
    <pageSetUpPr fitToPage="1"/>
  </sheetPr>
  <dimension ref="A1:AB28"/>
  <sheetViews>
    <sheetView workbookViewId="0">
      <selection activeCell="AB16" sqref="AB16:AB17"/>
    </sheetView>
  </sheetViews>
  <sheetFormatPr defaultRowHeight="12.75"/>
  <cols>
    <col min="1" max="1" width="5.85546875" style="74" customWidth="1"/>
    <col min="2" max="3" width="12.7109375" style="74" customWidth="1"/>
    <col min="4" max="4" width="5" style="74" customWidth="1"/>
    <col min="5" max="5" width="7.140625" style="74" customWidth="1"/>
    <col min="6" max="6" width="5.85546875" style="74" customWidth="1"/>
    <col min="7" max="7" width="10.140625" style="74" customWidth="1"/>
    <col min="8" max="8" width="2.85546875" style="74" customWidth="1"/>
    <col min="9" max="9" width="5" style="74" customWidth="1"/>
    <col min="10" max="10" width="4.140625" style="74" bestFit="1" customWidth="1"/>
    <col min="11" max="17" width="5" style="74" customWidth="1"/>
    <col min="18" max="18" width="2.42578125" style="74" customWidth="1"/>
    <col min="19" max="28" width="8.7109375" style="74" customWidth="1"/>
    <col min="29" max="30" width="7.42578125" style="74" customWidth="1"/>
    <col min="31" max="16384" width="9.140625" style="74"/>
  </cols>
  <sheetData>
    <row r="1" spans="1:28" ht="78" customHeight="1">
      <c r="A1" s="265" t="s">
        <v>95</v>
      </c>
      <c r="B1" s="265"/>
      <c r="C1" s="265"/>
      <c r="D1" s="265"/>
      <c r="E1" s="266" t="s">
        <v>96</v>
      </c>
      <c r="F1" s="266"/>
      <c r="G1" s="266"/>
      <c r="H1" s="266"/>
      <c r="I1" s="266"/>
      <c r="J1" s="266"/>
      <c r="K1" s="266"/>
      <c r="L1" s="266"/>
      <c r="M1" s="266"/>
      <c r="N1" s="266"/>
      <c r="O1" s="266"/>
      <c r="P1" s="266"/>
      <c r="Q1" s="266"/>
      <c r="R1" s="266"/>
      <c r="S1" s="266"/>
      <c r="T1" s="266"/>
      <c r="U1" s="266"/>
      <c r="V1" s="266"/>
      <c r="W1" s="266"/>
      <c r="X1" s="266"/>
      <c r="Y1" s="266"/>
      <c r="Z1" s="73"/>
      <c r="AA1" s="73"/>
      <c r="AB1" s="73"/>
    </row>
    <row r="2" spans="1:28" ht="42.6" customHeight="1">
      <c r="A2" s="267" t="s">
        <v>97</v>
      </c>
      <c r="B2" s="268"/>
      <c r="C2" s="268"/>
      <c r="D2" s="268"/>
      <c r="E2" s="268"/>
      <c r="F2" s="268"/>
      <c r="G2" s="268"/>
      <c r="H2" s="268"/>
      <c r="I2" s="268"/>
      <c r="J2" s="268"/>
      <c r="K2" s="268"/>
      <c r="L2" s="268"/>
      <c r="M2" s="268"/>
      <c r="N2" s="268"/>
      <c r="O2" s="268"/>
      <c r="P2" s="268"/>
      <c r="Q2" s="268"/>
      <c r="R2" s="268"/>
      <c r="S2" s="268"/>
      <c r="T2" s="268"/>
      <c r="U2" s="268"/>
      <c r="V2" s="268"/>
      <c r="W2" s="268"/>
      <c r="X2" s="268"/>
      <c r="Y2" s="268"/>
      <c r="Z2" s="269" t="s">
        <v>98</v>
      </c>
      <c r="AA2" s="270"/>
      <c r="AB2" s="270"/>
    </row>
    <row r="3" spans="1:28" ht="13.5" customHeight="1">
      <c r="A3" s="258" t="s">
        <v>99</v>
      </c>
      <c r="B3" s="259"/>
      <c r="C3" s="259"/>
      <c r="D3" s="259"/>
      <c r="E3" s="260" t="s">
        <v>100</v>
      </c>
      <c r="F3" s="261"/>
      <c r="G3" s="261"/>
      <c r="H3" s="261"/>
      <c r="I3" s="261"/>
      <c r="J3" s="258" t="s">
        <v>101</v>
      </c>
      <c r="K3" s="259"/>
      <c r="L3" s="259"/>
      <c r="M3" s="259"/>
      <c r="N3" s="259"/>
      <c r="O3" s="259"/>
      <c r="P3" s="259"/>
      <c r="Q3" s="258" t="s">
        <v>102</v>
      </c>
      <c r="R3" s="259"/>
      <c r="S3" s="259"/>
      <c r="T3" s="259"/>
      <c r="U3" s="259"/>
      <c r="V3" s="259"/>
      <c r="W3" s="259"/>
      <c r="X3" s="259"/>
      <c r="Y3" s="259"/>
      <c r="Z3" s="259"/>
      <c r="AA3" s="259"/>
      <c r="AB3" s="271"/>
    </row>
    <row r="4" spans="1:28" ht="18.95" customHeight="1">
      <c r="A4" s="245"/>
      <c r="B4" s="246"/>
      <c r="C4" s="246"/>
      <c r="D4" s="246"/>
      <c r="E4" s="245"/>
      <c r="F4" s="246"/>
      <c r="G4" s="246"/>
      <c r="H4" s="246"/>
      <c r="I4" s="246"/>
      <c r="J4" s="248"/>
      <c r="K4" s="246"/>
      <c r="L4" s="246"/>
      <c r="M4" s="246"/>
      <c r="N4" s="246"/>
      <c r="O4" s="246"/>
      <c r="P4" s="246"/>
      <c r="Q4" s="245"/>
      <c r="R4" s="246"/>
      <c r="S4" s="246"/>
      <c r="T4" s="246"/>
      <c r="U4" s="246"/>
      <c r="V4" s="246"/>
      <c r="W4" s="246"/>
      <c r="X4" s="246"/>
      <c r="Y4" s="246"/>
      <c r="Z4" s="246"/>
      <c r="AA4" s="246"/>
      <c r="AB4" s="249"/>
    </row>
    <row r="5" spans="1:28" ht="13.5" customHeight="1">
      <c r="A5" s="258" t="s">
        <v>103</v>
      </c>
      <c r="B5" s="259"/>
      <c r="C5" s="259"/>
      <c r="D5" s="259"/>
      <c r="E5" s="260" t="s">
        <v>104</v>
      </c>
      <c r="F5" s="261"/>
      <c r="G5" s="261"/>
      <c r="H5" s="261"/>
      <c r="I5" s="261"/>
      <c r="J5" s="258" t="s">
        <v>105</v>
      </c>
      <c r="K5" s="259"/>
      <c r="L5" s="259"/>
      <c r="M5" s="259"/>
      <c r="N5" s="259"/>
      <c r="O5" s="259"/>
      <c r="P5" s="259"/>
      <c r="Q5" s="262" t="s">
        <v>106</v>
      </c>
      <c r="R5" s="263"/>
      <c r="S5" s="263"/>
      <c r="T5" s="263"/>
      <c r="U5" s="263"/>
      <c r="V5" s="263"/>
      <c r="W5" s="263"/>
      <c r="X5" s="263"/>
      <c r="Y5" s="263"/>
      <c r="Z5" s="263"/>
      <c r="AA5" s="263"/>
      <c r="AB5" s="264"/>
    </row>
    <row r="6" spans="1:28" ht="20.100000000000001" customHeight="1">
      <c r="A6" s="245"/>
      <c r="B6" s="246"/>
      <c r="C6" s="246"/>
      <c r="D6" s="246"/>
      <c r="E6" s="245"/>
      <c r="F6" s="246"/>
      <c r="G6" s="246"/>
      <c r="H6" s="246"/>
      <c r="I6" s="246"/>
      <c r="J6" s="247"/>
      <c r="K6" s="246"/>
      <c r="L6" s="246"/>
      <c r="M6" s="246"/>
      <c r="N6" s="246"/>
      <c r="O6" s="246"/>
      <c r="P6" s="246"/>
      <c r="Q6" s="248"/>
      <c r="R6" s="246"/>
      <c r="S6" s="246"/>
      <c r="T6" s="246"/>
      <c r="U6" s="246"/>
      <c r="V6" s="246"/>
      <c r="W6" s="246"/>
      <c r="X6" s="246"/>
      <c r="Y6" s="246"/>
      <c r="Z6" s="246"/>
      <c r="AA6" s="246"/>
      <c r="AB6" s="249"/>
    </row>
    <row r="7" spans="1:28" s="80" customFormat="1" ht="15" customHeight="1">
      <c r="A7" s="75" t="s">
        <v>107</v>
      </c>
      <c r="B7" s="76" t="s">
        <v>108</v>
      </c>
      <c r="C7" s="77" t="s">
        <v>109</v>
      </c>
      <c r="D7" s="77" t="s">
        <v>110</v>
      </c>
      <c r="E7" s="76" t="s">
        <v>111</v>
      </c>
      <c r="F7" s="78">
        <v>2</v>
      </c>
      <c r="G7" s="78">
        <v>3</v>
      </c>
      <c r="H7" s="214"/>
      <c r="I7" s="250">
        <v>4</v>
      </c>
      <c r="J7" s="251"/>
      <c r="K7" s="251"/>
      <c r="L7" s="251"/>
      <c r="M7" s="251"/>
      <c r="N7" s="251"/>
      <c r="O7" s="251"/>
      <c r="P7" s="251"/>
      <c r="Q7" s="78">
        <v>5</v>
      </c>
      <c r="R7" s="252"/>
      <c r="S7" s="77" t="s">
        <v>112</v>
      </c>
      <c r="T7" s="77" t="s">
        <v>113</v>
      </c>
      <c r="U7" s="77" t="s">
        <v>114</v>
      </c>
      <c r="V7" s="77" t="s">
        <v>115</v>
      </c>
      <c r="W7" s="76" t="s">
        <v>116</v>
      </c>
      <c r="X7" s="250">
        <v>8</v>
      </c>
      <c r="Y7" s="251"/>
      <c r="Z7" s="251"/>
      <c r="AA7" s="251"/>
      <c r="AB7" s="79">
        <v>9</v>
      </c>
    </row>
    <row r="8" spans="1:28" ht="23.1" customHeight="1">
      <c r="A8" s="255" t="s">
        <v>117</v>
      </c>
      <c r="B8" s="240" t="s">
        <v>118</v>
      </c>
      <c r="C8" s="228" t="s">
        <v>119</v>
      </c>
      <c r="D8" s="228" t="s">
        <v>120</v>
      </c>
      <c r="E8" s="240" t="s">
        <v>121</v>
      </c>
      <c r="F8" s="228" t="s">
        <v>122</v>
      </c>
      <c r="G8" s="228" t="s">
        <v>123</v>
      </c>
      <c r="H8" s="215"/>
      <c r="I8" s="228" t="s">
        <v>124</v>
      </c>
      <c r="J8" s="234" t="s">
        <v>125</v>
      </c>
      <c r="K8" s="235"/>
      <c r="L8" s="235"/>
      <c r="M8" s="235"/>
      <c r="N8" s="235"/>
      <c r="O8" s="235"/>
      <c r="P8" s="235"/>
      <c r="Q8" s="236" t="s">
        <v>126</v>
      </c>
      <c r="R8" s="253"/>
      <c r="S8" s="228" t="s">
        <v>127</v>
      </c>
      <c r="T8" s="228" t="s">
        <v>128</v>
      </c>
      <c r="U8" s="228" t="s">
        <v>129</v>
      </c>
      <c r="V8" s="228" t="s">
        <v>130</v>
      </c>
      <c r="W8" s="220" t="s">
        <v>131</v>
      </c>
      <c r="X8" s="223" t="s">
        <v>132</v>
      </c>
      <c r="Y8" s="224"/>
      <c r="Z8" s="224"/>
      <c r="AA8" s="224"/>
      <c r="AB8" s="225" t="s">
        <v>133</v>
      </c>
    </row>
    <row r="9" spans="1:28" ht="14.1" customHeight="1">
      <c r="A9" s="256"/>
      <c r="B9" s="241"/>
      <c r="C9" s="229"/>
      <c r="D9" s="229"/>
      <c r="E9" s="241"/>
      <c r="F9" s="243"/>
      <c r="G9" s="229"/>
      <c r="H9" s="215"/>
      <c r="I9" s="229"/>
      <c r="J9" s="81" t="s">
        <v>134</v>
      </c>
      <c r="K9" s="81" t="s">
        <v>135</v>
      </c>
      <c r="L9" s="81" t="s">
        <v>136</v>
      </c>
      <c r="M9" s="82" t="s">
        <v>137</v>
      </c>
      <c r="N9" s="81" t="s">
        <v>138</v>
      </c>
      <c r="O9" s="81" t="s">
        <v>139</v>
      </c>
      <c r="P9" s="82" t="s">
        <v>139</v>
      </c>
      <c r="Q9" s="237"/>
      <c r="R9" s="253"/>
      <c r="S9" s="229"/>
      <c r="T9" s="229"/>
      <c r="U9" s="229"/>
      <c r="V9" s="229"/>
      <c r="W9" s="221"/>
      <c r="X9" s="228" t="s">
        <v>140</v>
      </c>
      <c r="Y9" s="228" t="s">
        <v>141</v>
      </c>
      <c r="Z9" s="231" t="s">
        <v>142</v>
      </c>
      <c r="AA9" s="228" t="s">
        <v>143</v>
      </c>
      <c r="AB9" s="226"/>
    </row>
    <row r="10" spans="1:28" ht="14.1" customHeight="1">
      <c r="A10" s="256"/>
      <c r="B10" s="241"/>
      <c r="C10" s="229"/>
      <c r="D10" s="229"/>
      <c r="E10" s="241"/>
      <c r="F10" s="243"/>
      <c r="G10" s="229"/>
      <c r="H10" s="215"/>
      <c r="I10" s="229"/>
      <c r="J10" s="83"/>
      <c r="K10" s="83"/>
      <c r="L10" s="83"/>
      <c r="M10" s="84"/>
      <c r="N10" s="83"/>
      <c r="O10" s="83"/>
      <c r="P10" s="84"/>
      <c r="Q10" s="237"/>
      <c r="R10" s="253"/>
      <c r="S10" s="229"/>
      <c r="T10" s="229"/>
      <c r="U10" s="229"/>
      <c r="V10" s="229"/>
      <c r="W10" s="221"/>
      <c r="X10" s="229"/>
      <c r="Y10" s="229"/>
      <c r="Z10" s="232"/>
      <c r="AA10" s="229"/>
      <c r="AB10" s="226"/>
    </row>
    <row r="11" spans="1:28" ht="53.25" customHeight="1">
      <c r="A11" s="257"/>
      <c r="B11" s="242"/>
      <c r="C11" s="230"/>
      <c r="D11" s="230"/>
      <c r="E11" s="242"/>
      <c r="F11" s="244"/>
      <c r="G11" s="230"/>
      <c r="H11" s="216"/>
      <c r="I11" s="230"/>
      <c r="J11" s="238" t="s">
        <v>144</v>
      </c>
      <c r="K11" s="239"/>
      <c r="L11" s="239"/>
      <c r="M11" s="239"/>
      <c r="N11" s="239"/>
      <c r="O11" s="239"/>
      <c r="P11" s="239"/>
      <c r="Q11" s="237"/>
      <c r="R11" s="254"/>
      <c r="S11" s="230"/>
      <c r="T11" s="230"/>
      <c r="U11" s="230"/>
      <c r="V11" s="230"/>
      <c r="W11" s="222"/>
      <c r="X11" s="230"/>
      <c r="Y11" s="230"/>
      <c r="Z11" s="233"/>
      <c r="AA11" s="230"/>
      <c r="AB11" s="227"/>
    </row>
    <row r="12" spans="1:28" ht="13.5" customHeight="1">
      <c r="A12" s="210"/>
      <c r="B12" s="218"/>
      <c r="C12" s="213"/>
      <c r="D12" s="213"/>
      <c r="E12" s="211"/>
      <c r="F12" s="219"/>
      <c r="G12" s="213"/>
      <c r="H12" s="214"/>
      <c r="I12" s="85" t="s">
        <v>145</v>
      </c>
      <c r="J12" s="86"/>
      <c r="K12" s="86"/>
      <c r="L12" s="86"/>
      <c r="M12" s="87"/>
      <c r="N12" s="86"/>
      <c r="O12" s="86"/>
      <c r="P12" s="87"/>
      <c r="Q12" s="88">
        <f t="shared" ref="Q12:Q27" si="0">SUM(J12:P12)</f>
        <v>0</v>
      </c>
      <c r="R12" s="217"/>
      <c r="S12" s="113">
        <v>0</v>
      </c>
      <c r="T12" s="204">
        <v>0</v>
      </c>
      <c r="U12" s="204">
        <v>0</v>
      </c>
      <c r="V12" s="188">
        <f>Q12*S12+(Q13*S13)+T12+U12</f>
        <v>0</v>
      </c>
      <c r="W12" s="208">
        <v>0</v>
      </c>
      <c r="X12" s="204">
        <v>0</v>
      </c>
      <c r="Y12" s="204">
        <v>0</v>
      </c>
      <c r="Z12" s="204">
        <v>0</v>
      </c>
      <c r="AA12" s="188">
        <f>SUM(X12:Z13)</f>
        <v>0</v>
      </c>
      <c r="AB12" s="190">
        <f>W12-AA12</f>
        <v>0</v>
      </c>
    </row>
    <row r="13" spans="1:28" ht="15" customHeight="1">
      <c r="A13" s="199"/>
      <c r="B13" s="201"/>
      <c r="C13" s="194"/>
      <c r="D13" s="194"/>
      <c r="E13" s="201"/>
      <c r="F13" s="194"/>
      <c r="G13" s="194"/>
      <c r="H13" s="215"/>
      <c r="I13" s="89" t="s">
        <v>146</v>
      </c>
      <c r="J13" s="90"/>
      <c r="K13" s="90"/>
      <c r="L13" s="90"/>
      <c r="M13" s="91"/>
      <c r="N13" s="90"/>
      <c r="O13" s="90"/>
      <c r="P13" s="91"/>
      <c r="Q13" s="88">
        <f t="shared" si="0"/>
        <v>0</v>
      </c>
      <c r="R13" s="192"/>
      <c r="S13" s="114">
        <v>0</v>
      </c>
      <c r="T13" s="187"/>
      <c r="U13" s="187"/>
      <c r="V13" s="189"/>
      <c r="W13" s="197"/>
      <c r="X13" s="187"/>
      <c r="Y13" s="187"/>
      <c r="Z13" s="187"/>
      <c r="AA13" s="189"/>
      <c r="AB13" s="191"/>
    </row>
    <row r="14" spans="1:28" ht="14.1" customHeight="1">
      <c r="A14" s="210"/>
      <c r="B14" s="211"/>
      <c r="C14" s="207"/>
      <c r="D14" s="207"/>
      <c r="E14" s="211"/>
      <c r="F14" s="212"/>
      <c r="G14" s="207"/>
      <c r="H14" s="215"/>
      <c r="I14" s="85" t="s">
        <v>145</v>
      </c>
      <c r="J14" s="92"/>
      <c r="K14" s="92"/>
      <c r="L14" s="92"/>
      <c r="M14" s="93"/>
      <c r="N14" s="92"/>
      <c r="O14" s="92"/>
      <c r="P14" s="93"/>
      <c r="Q14" s="88">
        <f t="shared" si="0"/>
        <v>0</v>
      </c>
      <c r="R14" s="192"/>
      <c r="S14" s="115">
        <v>0</v>
      </c>
      <c r="T14" s="204">
        <v>0</v>
      </c>
      <c r="U14" s="204">
        <v>0</v>
      </c>
      <c r="V14" s="188">
        <f t="shared" ref="V14" si="1">Q14*S14+(Q15*S15)+T14</f>
        <v>0</v>
      </c>
      <c r="W14" s="208">
        <v>0</v>
      </c>
      <c r="X14" s="204">
        <v>0</v>
      </c>
      <c r="Y14" s="204">
        <v>0</v>
      </c>
      <c r="Z14" s="204">
        <v>0</v>
      </c>
      <c r="AA14" s="188">
        <f t="shared" ref="AA14" si="2">SUM(X14:Z15)</f>
        <v>0</v>
      </c>
      <c r="AB14" s="190">
        <f t="shared" ref="AB14" si="3">W14-AA14</f>
        <v>0</v>
      </c>
    </row>
    <row r="15" spans="1:28" ht="14.1" customHeight="1">
      <c r="A15" s="199"/>
      <c r="B15" s="201"/>
      <c r="C15" s="194"/>
      <c r="D15" s="194"/>
      <c r="E15" s="201"/>
      <c r="F15" s="194"/>
      <c r="G15" s="194"/>
      <c r="H15" s="215"/>
      <c r="I15" s="89" t="s">
        <v>146</v>
      </c>
      <c r="J15" s="90"/>
      <c r="K15" s="90"/>
      <c r="L15" s="90"/>
      <c r="M15" s="91"/>
      <c r="N15" s="90"/>
      <c r="O15" s="90"/>
      <c r="P15" s="91"/>
      <c r="Q15" s="88">
        <f t="shared" si="0"/>
        <v>0</v>
      </c>
      <c r="R15" s="192"/>
      <c r="S15" s="114">
        <v>0</v>
      </c>
      <c r="T15" s="187"/>
      <c r="U15" s="187"/>
      <c r="V15" s="189"/>
      <c r="W15" s="197"/>
      <c r="X15" s="187"/>
      <c r="Y15" s="187"/>
      <c r="Z15" s="187"/>
      <c r="AA15" s="189"/>
      <c r="AB15" s="191"/>
    </row>
    <row r="16" spans="1:28" ht="13.5" customHeight="1">
      <c r="A16" s="210"/>
      <c r="B16" s="211"/>
      <c r="C16" s="207"/>
      <c r="D16" s="207"/>
      <c r="E16" s="211"/>
      <c r="F16" s="207"/>
      <c r="G16" s="207"/>
      <c r="H16" s="215"/>
      <c r="I16" s="85" t="s">
        <v>145</v>
      </c>
      <c r="J16" s="86"/>
      <c r="K16" s="86"/>
      <c r="L16" s="86"/>
      <c r="M16" s="87"/>
      <c r="N16" s="86"/>
      <c r="O16" s="86"/>
      <c r="P16" s="87"/>
      <c r="Q16" s="88">
        <f t="shared" si="0"/>
        <v>0</v>
      </c>
      <c r="R16" s="192"/>
      <c r="S16" s="113">
        <v>0</v>
      </c>
      <c r="T16" s="204">
        <v>0</v>
      </c>
      <c r="U16" s="204">
        <v>0</v>
      </c>
      <c r="V16" s="188">
        <f t="shared" ref="V16" si="4">Q16*S16+(Q17*S17)+T16</f>
        <v>0</v>
      </c>
      <c r="W16" s="208">
        <v>0</v>
      </c>
      <c r="X16" s="204">
        <v>0</v>
      </c>
      <c r="Y16" s="204">
        <v>0</v>
      </c>
      <c r="Z16" s="204">
        <v>0</v>
      </c>
      <c r="AA16" s="188">
        <f t="shared" ref="AA16" si="5">SUM(X16:Z17)</f>
        <v>0</v>
      </c>
      <c r="AB16" s="190">
        <f t="shared" ref="AB16" si="6">W16-AA16</f>
        <v>0</v>
      </c>
    </row>
    <row r="17" spans="1:28" ht="15" customHeight="1">
      <c r="A17" s="199"/>
      <c r="B17" s="201"/>
      <c r="C17" s="194"/>
      <c r="D17" s="194"/>
      <c r="E17" s="201"/>
      <c r="F17" s="194"/>
      <c r="G17" s="194"/>
      <c r="H17" s="215"/>
      <c r="I17" s="89" t="s">
        <v>146</v>
      </c>
      <c r="J17" s="90"/>
      <c r="K17" s="90"/>
      <c r="L17" s="90"/>
      <c r="M17" s="91"/>
      <c r="N17" s="90"/>
      <c r="O17" s="90"/>
      <c r="P17" s="91"/>
      <c r="Q17" s="88">
        <f t="shared" si="0"/>
        <v>0</v>
      </c>
      <c r="R17" s="192"/>
      <c r="S17" s="114">
        <v>0</v>
      </c>
      <c r="T17" s="187"/>
      <c r="U17" s="187"/>
      <c r="V17" s="189"/>
      <c r="W17" s="197"/>
      <c r="X17" s="187"/>
      <c r="Y17" s="187"/>
      <c r="Z17" s="187"/>
      <c r="AA17" s="189"/>
      <c r="AB17" s="191"/>
    </row>
    <row r="18" spans="1:28" ht="14.1" customHeight="1">
      <c r="A18" s="210"/>
      <c r="B18" s="211"/>
      <c r="C18" s="207"/>
      <c r="D18" s="207"/>
      <c r="E18" s="211"/>
      <c r="F18" s="207"/>
      <c r="G18" s="207"/>
      <c r="H18" s="215"/>
      <c r="I18" s="85" t="s">
        <v>145</v>
      </c>
      <c r="J18" s="92"/>
      <c r="K18" s="92"/>
      <c r="L18" s="92"/>
      <c r="M18" s="93"/>
      <c r="N18" s="92"/>
      <c r="O18" s="92"/>
      <c r="P18" s="93"/>
      <c r="Q18" s="88">
        <f t="shared" si="0"/>
        <v>0</v>
      </c>
      <c r="R18" s="192"/>
      <c r="S18" s="115">
        <v>0</v>
      </c>
      <c r="T18" s="204">
        <v>0</v>
      </c>
      <c r="U18" s="204">
        <v>0</v>
      </c>
      <c r="V18" s="188">
        <f t="shared" ref="V18" si="7">Q18*S18+(Q19*S19)+T18</f>
        <v>0</v>
      </c>
      <c r="W18" s="208">
        <v>0</v>
      </c>
      <c r="X18" s="204">
        <v>0</v>
      </c>
      <c r="Y18" s="204">
        <v>0</v>
      </c>
      <c r="Z18" s="204">
        <v>0</v>
      </c>
      <c r="AA18" s="188">
        <f t="shared" ref="AA18" si="8">SUM(X18:Z19)</f>
        <v>0</v>
      </c>
      <c r="AB18" s="190">
        <f t="shared" ref="AB18" si="9">W18-AA18</f>
        <v>0</v>
      </c>
    </row>
    <row r="19" spans="1:28" ht="15" customHeight="1">
      <c r="A19" s="199"/>
      <c r="B19" s="201"/>
      <c r="C19" s="194"/>
      <c r="D19" s="194"/>
      <c r="E19" s="201"/>
      <c r="F19" s="194"/>
      <c r="G19" s="194"/>
      <c r="H19" s="215"/>
      <c r="I19" s="89" t="s">
        <v>146</v>
      </c>
      <c r="J19" s="90"/>
      <c r="K19" s="90"/>
      <c r="L19" s="90"/>
      <c r="M19" s="91"/>
      <c r="N19" s="90"/>
      <c r="O19" s="90"/>
      <c r="P19" s="91"/>
      <c r="Q19" s="88">
        <f t="shared" si="0"/>
        <v>0</v>
      </c>
      <c r="R19" s="192"/>
      <c r="S19" s="114">
        <v>0</v>
      </c>
      <c r="T19" s="187"/>
      <c r="U19" s="187"/>
      <c r="V19" s="189"/>
      <c r="W19" s="197"/>
      <c r="X19" s="187"/>
      <c r="Y19" s="187"/>
      <c r="Z19" s="187"/>
      <c r="AA19" s="189"/>
      <c r="AB19" s="191"/>
    </row>
    <row r="20" spans="1:28" ht="14.1" customHeight="1">
      <c r="A20" s="210"/>
      <c r="B20" s="211"/>
      <c r="C20" s="207"/>
      <c r="D20" s="207"/>
      <c r="E20" s="211"/>
      <c r="F20" s="207"/>
      <c r="G20" s="207"/>
      <c r="H20" s="215"/>
      <c r="I20" s="85" t="s">
        <v>145</v>
      </c>
      <c r="J20" s="92"/>
      <c r="K20" s="92"/>
      <c r="L20" s="92"/>
      <c r="M20" s="93"/>
      <c r="N20" s="92"/>
      <c r="O20" s="92"/>
      <c r="P20" s="93"/>
      <c r="Q20" s="88">
        <f t="shared" si="0"/>
        <v>0</v>
      </c>
      <c r="R20" s="192"/>
      <c r="S20" s="115">
        <v>0</v>
      </c>
      <c r="T20" s="204">
        <v>0</v>
      </c>
      <c r="U20" s="204">
        <v>0</v>
      </c>
      <c r="V20" s="188">
        <f t="shared" ref="V20" si="10">Q20*S20+(Q21*S21)+T20</f>
        <v>0</v>
      </c>
      <c r="W20" s="208">
        <v>0</v>
      </c>
      <c r="X20" s="204">
        <v>0</v>
      </c>
      <c r="Y20" s="204">
        <v>0</v>
      </c>
      <c r="Z20" s="204">
        <v>0</v>
      </c>
      <c r="AA20" s="188">
        <f t="shared" ref="AA20" si="11">SUM(X20:Z21)</f>
        <v>0</v>
      </c>
      <c r="AB20" s="190">
        <f t="shared" ref="AB20" si="12">W20-AA20</f>
        <v>0</v>
      </c>
    </row>
    <row r="21" spans="1:28" ht="15" customHeight="1">
      <c r="A21" s="199"/>
      <c r="B21" s="201"/>
      <c r="C21" s="194"/>
      <c r="D21" s="194"/>
      <c r="E21" s="201"/>
      <c r="F21" s="194"/>
      <c r="G21" s="194"/>
      <c r="H21" s="215"/>
      <c r="I21" s="89" t="s">
        <v>146</v>
      </c>
      <c r="J21" s="90"/>
      <c r="K21" s="90"/>
      <c r="L21" s="90"/>
      <c r="M21" s="91"/>
      <c r="N21" s="90"/>
      <c r="O21" s="90"/>
      <c r="P21" s="91"/>
      <c r="Q21" s="88">
        <f t="shared" si="0"/>
        <v>0</v>
      </c>
      <c r="R21" s="192"/>
      <c r="S21" s="114">
        <v>0</v>
      </c>
      <c r="T21" s="187"/>
      <c r="U21" s="187"/>
      <c r="V21" s="189"/>
      <c r="W21" s="197"/>
      <c r="X21" s="187"/>
      <c r="Y21" s="187"/>
      <c r="Z21" s="187"/>
      <c r="AA21" s="189"/>
      <c r="AB21" s="191"/>
    </row>
    <row r="22" spans="1:28" ht="14.1" customHeight="1">
      <c r="A22" s="210"/>
      <c r="B22" s="211"/>
      <c r="C22" s="207"/>
      <c r="D22" s="207"/>
      <c r="E22" s="211"/>
      <c r="F22" s="207"/>
      <c r="G22" s="207"/>
      <c r="H22" s="215"/>
      <c r="I22" s="85" t="s">
        <v>145</v>
      </c>
      <c r="J22" s="92"/>
      <c r="K22" s="92"/>
      <c r="L22" s="92"/>
      <c r="M22" s="93"/>
      <c r="N22" s="92"/>
      <c r="O22" s="92"/>
      <c r="P22" s="93"/>
      <c r="Q22" s="88">
        <f t="shared" si="0"/>
        <v>0</v>
      </c>
      <c r="R22" s="192"/>
      <c r="S22" s="115">
        <v>0</v>
      </c>
      <c r="T22" s="204">
        <v>0</v>
      </c>
      <c r="U22" s="204">
        <v>0</v>
      </c>
      <c r="V22" s="188">
        <f t="shared" ref="V22" si="13">Q22*S22+(Q23*S23)+T22</f>
        <v>0</v>
      </c>
      <c r="W22" s="208">
        <v>0</v>
      </c>
      <c r="X22" s="204">
        <v>0</v>
      </c>
      <c r="Y22" s="204">
        <v>0</v>
      </c>
      <c r="Z22" s="204">
        <v>0</v>
      </c>
      <c r="AA22" s="188">
        <f t="shared" ref="AA22" si="14">SUM(X22:Z23)</f>
        <v>0</v>
      </c>
      <c r="AB22" s="190">
        <f t="shared" ref="AB22" si="15">W22-AA22</f>
        <v>0</v>
      </c>
    </row>
    <row r="23" spans="1:28" ht="14.1" customHeight="1">
      <c r="A23" s="205"/>
      <c r="B23" s="206"/>
      <c r="C23" s="202"/>
      <c r="D23" s="202"/>
      <c r="E23" s="206"/>
      <c r="F23" s="202"/>
      <c r="G23" s="202"/>
      <c r="H23" s="215"/>
      <c r="I23" s="94" t="s">
        <v>146</v>
      </c>
      <c r="J23" s="95"/>
      <c r="K23" s="95"/>
      <c r="L23" s="95"/>
      <c r="M23" s="96"/>
      <c r="N23" s="95"/>
      <c r="O23" s="95"/>
      <c r="P23" s="96"/>
      <c r="Q23" s="88">
        <f t="shared" si="0"/>
        <v>0</v>
      </c>
      <c r="R23" s="192"/>
      <c r="S23" s="116">
        <v>0</v>
      </c>
      <c r="T23" s="203"/>
      <c r="U23" s="203"/>
      <c r="V23" s="189"/>
      <c r="W23" s="209"/>
      <c r="X23" s="203"/>
      <c r="Y23" s="203"/>
      <c r="Z23" s="203"/>
      <c r="AA23" s="189"/>
      <c r="AB23" s="191"/>
    </row>
    <row r="24" spans="1:28" ht="14.1" customHeight="1">
      <c r="A24" s="198"/>
      <c r="B24" s="200"/>
      <c r="C24" s="193"/>
      <c r="D24" s="193"/>
      <c r="E24" s="200"/>
      <c r="F24" s="193"/>
      <c r="G24" s="193"/>
      <c r="H24" s="215"/>
      <c r="I24" s="94" t="s">
        <v>145</v>
      </c>
      <c r="J24" s="95"/>
      <c r="K24" s="95"/>
      <c r="L24" s="95"/>
      <c r="M24" s="96"/>
      <c r="N24" s="95"/>
      <c r="O24" s="95"/>
      <c r="P24" s="96"/>
      <c r="Q24" s="88">
        <f t="shared" si="0"/>
        <v>0</v>
      </c>
      <c r="R24" s="192"/>
      <c r="S24" s="116">
        <v>0</v>
      </c>
      <c r="T24" s="186">
        <v>0</v>
      </c>
      <c r="U24" s="186">
        <v>0</v>
      </c>
      <c r="V24" s="188">
        <f t="shared" ref="V24" si="16">Q24*S24+(Q25*S25)+T24</f>
        <v>0</v>
      </c>
      <c r="W24" s="196">
        <v>0</v>
      </c>
      <c r="X24" s="186">
        <v>0</v>
      </c>
      <c r="Y24" s="186">
        <v>0</v>
      </c>
      <c r="Z24" s="186">
        <v>0</v>
      </c>
      <c r="AA24" s="188">
        <f t="shared" ref="AA24" si="17">SUM(X24:Z25)</f>
        <v>0</v>
      </c>
      <c r="AB24" s="190">
        <f t="shared" ref="AB24" si="18">W24-AA24</f>
        <v>0</v>
      </c>
    </row>
    <row r="25" spans="1:28" ht="14.1" customHeight="1">
      <c r="A25" s="205"/>
      <c r="B25" s="206"/>
      <c r="C25" s="202"/>
      <c r="D25" s="202"/>
      <c r="E25" s="206"/>
      <c r="F25" s="202"/>
      <c r="G25" s="202"/>
      <c r="H25" s="215"/>
      <c r="I25" s="94" t="s">
        <v>146</v>
      </c>
      <c r="J25" s="95"/>
      <c r="K25" s="95"/>
      <c r="L25" s="95"/>
      <c r="M25" s="96"/>
      <c r="N25" s="95"/>
      <c r="O25" s="95"/>
      <c r="P25" s="96"/>
      <c r="Q25" s="88">
        <f t="shared" si="0"/>
        <v>0</v>
      </c>
      <c r="R25" s="192"/>
      <c r="S25" s="116">
        <v>0</v>
      </c>
      <c r="T25" s="203"/>
      <c r="U25" s="203"/>
      <c r="V25" s="189"/>
      <c r="W25" s="209"/>
      <c r="X25" s="203"/>
      <c r="Y25" s="203"/>
      <c r="Z25" s="203"/>
      <c r="AA25" s="189"/>
      <c r="AB25" s="191"/>
    </row>
    <row r="26" spans="1:28" ht="14.1" customHeight="1">
      <c r="A26" s="198"/>
      <c r="B26" s="200"/>
      <c r="C26" s="193"/>
      <c r="D26" s="193"/>
      <c r="E26" s="200"/>
      <c r="F26" s="193"/>
      <c r="G26" s="193"/>
      <c r="H26" s="215"/>
      <c r="I26" s="94" t="s">
        <v>145</v>
      </c>
      <c r="J26" s="95"/>
      <c r="K26" s="95"/>
      <c r="L26" s="95"/>
      <c r="M26" s="96"/>
      <c r="N26" s="95"/>
      <c r="O26" s="95"/>
      <c r="P26" s="96"/>
      <c r="Q26" s="88">
        <f t="shared" si="0"/>
        <v>0</v>
      </c>
      <c r="R26" s="192"/>
      <c r="S26" s="117">
        <v>0</v>
      </c>
      <c r="T26" s="186">
        <v>0</v>
      </c>
      <c r="U26" s="186">
        <v>0</v>
      </c>
      <c r="V26" s="188">
        <f t="shared" ref="V26" si="19">Q26*S26+(Q27*S27)+T26</f>
        <v>0</v>
      </c>
      <c r="W26" s="196">
        <v>0</v>
      </c>
      <c r="X26" s="186">
        <v>0</v>
      </c>
      <c r="Y26" s="186">
        <v>0</v>
      </c>
      <c r="Z26" s="186">
        <v>0</v>
      </c>
      <c r="AA26" s="188">
        <f t="shared" ref="AA26" si="20">SUM(X26:Z27)</f>
        <v>0</v>
      </c>
      <c r="AB26" s="190">
        <f t="shared" ref="AB26" si="21">W26-AA26</f>
        <v>0</v>
      </c>
    </row>
    <row r="27" spans="1:28" ht="14.85" customHeight="1">
      <c r="A27" s="199"/>
      <c r="B27" s="201"/>
      <c r="C27" s="194"/>
      <c r="D27" s="194"/>
      <c r="E27" s="201"/>
      <c r="F27" s="194"/>
      <c r="G27" s="194"/>
      <c r="H27" s="216"/>
      <c r="I27" s="89" t="s">
        <v>146</v>
      </c>
      <c r="J27" s="90"/>
      <c r="K27" s="90"/>
      <c r="L27" s="90"/>
      <c r="M27" s="91"/>
      <c r="N27" s="90"/>
      <c r="O27" s="90"/>
      <c r="P27" s="91"/>
      <c r="Q27" s="88">
        <f t="shared" si="0"/>
        <v>0</v>
      </c>
      <c r="R27" s="192"/>
      <c r="S27" s="118">
        <v>0</v>
      </c>
      <c r="T27" s="195"/>
      <c r="U27" s="187"/>
      <c r="V27" s="189"/>
      <c r="W27" s="197"/>
      <c r="X27" s="187"/>
      <c r="Y27" s="187"/>
      <c r="Z27" s="187"/>
      <c r="AA27" s="189"/>
      <c r="AB27" s="191"/>
    </row>
    <row r="28" spans="1:28" ht="108.75" customHeight="1">
      <c r="A28" s="192" t="s">
        <v>147</v>
      </c>
      <c r="B28" s="192"/>
      <c r="C28" s="192"/>
      <c r="D28" s="192"/>
      <c r="E28" s="192"/>
      <c r="F28" s="192"/>
      <c r="G28" s="192"/>
      <c r="H28" s="192"/>
      <c r="I28" s="192"/>
      <c r="J28" s="192"/>
      <c r="K28" s="192"/>
      <c r="L28" s="192"/>
      <c r="M28" s="192"/>
      <c r="N28" s="192"/>
      <c r="O28" s="192"/>
      <c r="P28" s="192"/>
      <c r="Q28" s="192"/>
      <c r="R28" s="192"/>
      <c r="S28" s="192"/>
      <c r="T28" s="192"/>
      <c r="U28" s="192"/>
      <c r="V28" s="192"/>
      <c r="W28" s="192"/>
      <c r="X28" s="192"/>
      <c r="Y28" s="192"/>
      <c r="Z28" s="192"/>
      <c r="AA28" s="192"/>
      <c r="AB28" s="192"/>
    </row>
  </sheetData>
  <sheetProtection algorithmName="SHA-512" hashValue="5CA0Um9Y7BUHuujNTU9nDAjQGfo98DM0Dm6P4GZPjuClQ7Yz4G7xfEeVFFUR7v4n1wbtWa6lln+qlxRLs4pGHA==" saltValue="SRisDy2KmFW1FeR/4zTr6Q==" spinCount="100000" sheet="1" objects="1" scenarios="1"/>
  <mergeCells count="177">
    <mergeCell ref="A4:D4"/>
    <mergeCell ref="E4:I4"/>
    <mergeCell ref="J4:P4"/>
    <mergeCell ref="Q4:AB4"/>
    <mergeCell ref="A5:D5"/>
    <mergeCell ref="E5:I5"/>
    <mergeCell ref="J5:P5"/>
    <mergeCell ref="Q5:AB5"/>
    <mergeCell ref="A1:D1"/>
    <mergeCell ref="E1:Y1"/>
    <mergeCell ref="A2:Y2"/>
    <mergeCell ref="Z2:AB2"/>
    <mergeCell ref="A3:D3"/>
    <mergeCell ref="E3:I3"/>
    <mergeCell ref="J3:P3"/>
    <mergeCell ref="Q3:AB3"/>
    <mergeCell ref="G8:G11"/>
    <mergeCell ref="I8:I11"/>
    <mergeCell ref="A6:D6"/>
    <mergeCell ref="E6:I6"/>
    <mergeCell ref="J6:P6"/>
    <mergeCell ref="Q6:AB6"/>
    <mergeCell ref="H7:H11"/>
    <mergeCell ref="I7:P7"/>
    <mergeCell ref="R7:R11"/>
    <mergeCell ref="X7:AA7"/>
    <mergeCell ref="A8:A11"/>
    <mergeCell ref="B8:B11"/>
    <mergeCell ref="A12:A13"/>
    <mergeCell ref="B12:B13"/>
    <mergeCell ref="C12:C13"/>
    <mergeCell ref="D12:D13"/>
    <mergeCell ref="E12:E13"/>
    <mergeCell ref="F12:F13"/>
    <mergeCell ref="W8:W11"/>
    <mergeCell ref="X8:AA8"/>
    <mergeCell ref="AB8:AB11"/>
    <mergeCell ref="X9:X11"/>
    <mergeCell ref="Y9:Y11"/>
    <mergeCell ref="Z9:Z11"/>
    <mergeCell ref="AA9:AA11"/>
    <mergeCell ref="J8:P8"/>
    <mergeCell ref="Q8:Q11"/>
    <mergeCell ref="S8:S11"/>
    <mergeCell ref="T8:T11"/>
    <mergeCell ref="U8:U11"/>
    <mergeCell ref="V8:V11"/>
    <mergeCell ref="J11:P11"/>
    <mergeCell ref="C8:C11"/>
    <mergeCell ref="D8:D11"/>
    <mergeCell ref="E8:E11"/>
    <mergeCell ref="F8:F11"/>
    <mergeCell ref="W12:W13"/>
    <mergeCell ref="X12:X13"/>
    <mergeCell ref="Y12:Y13"/>
    <mergeCell ref="Z12:Z13"/>
    <mergeCell ref="AA12:AA13"/>
    <mergeCell ref="AB12:AB13"/>
    <mergeCell ref="G12:G13"/>
    <mergeCell ref="H12:H27"/>
    <mergeCell ref="R12:R27"/>
    <mergeCell ref="T12:T13"/>
    <mergeCell ref="U12:U13"/>
    <mergeCell ref="V12:V13"/>
    <mergeCell ref="G14:G15"/>
    <mergeCell ref="T14:T15"/>
    <mergeCell ref="U14:U15"/>
    <mergeCell ref="V14:V15"/>
    <mergeCell ref="W14:W15"/>
    <mergeCell ref="X14:X15"/>
    <mergeCell ref="Y14:Y15"/>
    <mergeCell ref="Z14:Z15"/>
    <mergeCell ref="AA14:AA15"/>
    <mergeCell ref="AB14:AB15"/>
    <mergeCell ref="AB16:AB17"/>
    <mergeCell ref="Y18:Y19"/>
    <mergeCell ref="A14:A15"/>
    <mergeCell ref="B14:B15"/>
    <mergeCell ref="C14:C15"/>
    <mergeCell ref="D14:D15"/>
    <mergeCell ref="E14:E15"/>
    <mergeCell ref="F14:F15"/>
    <mergeCell ref="Y16:Y17"/>
    <mergeCell ref="Z16:Z17"/>
    <mergeCell ref="AA16:AA17"/>
    <mergeCell ref="V16:V17"/>
    <mergeCell ref="W16:W17"/>
    <mergeCell ref="X16:X17"/>
    <mergeCell ref="C18:C19"/>
    <mergeCell ref="D18:D19"/>
    <mergeCell ref="E18:E19"/>
    <mergeCell ref="F18:F19"/>
    <mergeCell ref="G16:G17"/>
    <mergeCell ref="T16:T17"/>
    <mergeCell ref="U16:U17"/>
    <mergeCell ref="A16:A17"/>
    <mergeCell ref="B16:B17"/>
    <mergeCell ref="C16:C17"/>
    <mergeCell ref="D16:D17"/>
    <mergeCell ref="E16:E17"/>
    <mergeCell ref="F16:F17"/>
    <mergeCell ref="Z18:Z19"/>
    <mergeCell ref="AA18:AA19"/>
    <mergeCell ref="AB18:AB19"/>
    <mergeCell ref="A20:A21"/>
    <mergeCell ref="B20:B21"/>
    <mergeCell ref="C20:C21"/>
    <mergeCell ref="D20:D21"/>
    <mergeCell ref="E20:E21"/>
    <mergeCell ref="F20:F21"/>
    <mergeCell ref="G18:G19"/>
    <mergeCell ref="T18:T19"/>
    <mergeCell ref="U18:U19"/>
    <mergeCell ref="V18:V19"/>
    <mergeCell ref="W18:W19"/>
    <mergeCell ref="X18:X19"/>
    <mergeCell ref="Y20:Y21"/>
    <mergeCell ref="Z20:Z21"/>
    <mergeCell ref="AA20:AA21"/>
    <mergeCell ref="AB20:AB21"/>
    <mergeCell ref="V20:V21"/>
    <mergeCell ref="W20:W21"/>
    <mergeCell ref="X20:X21"/>
    <mergeCell ref="A18:A19"/>
    <mergeCell ref="B18:B19"/>
    <mergeCell ref="W24:W25"/>
    <mergeCell ref="X24:X25"/>
    <mergeCell ref="A22:A23"/>
    <mergeCell ref="B22:B23"/>
    <mergeCell ref="C22:C23"/>
    <mergeCell ref="D22:D23"/>
    <mergeCell ref="E22:E23"/>
    <mergeCell ref="F22:F23"/>
    <mergeCell ref="G20:G21"/>
    <mergeCell ref="T20:T21"/>
    <mergeCell ref="U20:U21"/>
    <mergeCell ref="G24:G25"/>
    <mergeCell ref="T24:T25"/>
    <mergeCell ref="U24:U25"/>
    <mergeCell ref="Y22:Y23"/>
    <mergeCell ref="Z22:Z23"/>
    <mergeCell ref="AA22:AA23"/>
    <mergeCell ref="AB22:AB23"/>
    <mergeCell ref="A24:A25"/>
    <mergeCell ref="B24:B25"/>
    <mergeCell ref="C24:C25"/>
    <mergeCell ref="D24:D25"/>
    <mergeCell ref="E24:E25"/>
    <mergeCell ref="F24:F25"/>
    <mergeCell ref="G22:G23"/>
    <mergeCell ref="T22:T23"/>
    <mergeCell ref="U22:U23"/>
    <mergeCell ref="V22:V23"/>
    <mergeCell ref="W22:W23"/>
    <mergeCell ref="X22:X23"/>
    <mergeCell ref="Y24:Y25"/>
    <mergeCell ref="Z24:Z25"/>
    <mergeCell ref="AA24:AA25"/>
    <mergeCell ref="AB24:AB25"/>
    <mergeCell ref="V24:V25"/>
    <mergeCell ref="Y26:Y27"/>
    <mergeCell ref="Z26:Z27"/>
    <mergeCell ref="AA26:AA27"/>
    <mergeCell ref="AB26:AB27"/>
    <mergeCell ref="A28:AB28"/>
    <mergeCell ref="G26:G27"/>
    <mergeCell ref="T26:T27"/>
    <mergeCell ref="U26:U27"/>
    <mergeCell ref="V26:V27"/>
    <mergeCell ref="W26:W27"/>
    <mergeCell ref="X26:X27"/>
    <mergeCell ref="A26:A27"/>
    <mergeCell ref="B26:B27"/>
    <mergeCell ref="C26:C27"/>
    <mergeCell ref="D26:D27"/>
    <mergeCell ref="E26:E27"/>
    <mergeCell ref="F26:F27"/>
  </mergeCells>
  <pageMargins left="0.25" right="0.25" top="0.75" bottom="0.75" header="0.3" footer="0.3"/>
  <pageSetup scale="7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0</xdr:col>
                    <xdr:colOff>114300</xdr:colOff>
                    <xdr:row>1</xdr:row>
                    <xdr:rowOff>152400</xdr:rowOff>
                  </from>
                  <to>
                    <xdr:col>0</xdr:col>
                    <xdr:colOff>314325</xdr:colOff>
                    <xdr:row>1</xdr:row>
                    <xdr:rowOff>304800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10</xdr:col>
                    <xdr:colOff>57150</xdr:colOff>
                    <xdr:row>1</xdr:row>
                    <xdr:rowOff>161925</xdr:rowOff>
                  </from>
                  <to>
                    <xdr:col>10</xdr:col>
                    <xdr:colOff>257175</xdr:colOff>
                    <xdr:row>1</xdr:row>
                    <xdr:rowOff>314325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15</xdr:col>
                    <xdr:colOff>276225</xdr:colOff>
                    <xdr:row>1</xdr:row>
                    <xdr:rowOff>114300</xdr:rowOff>
                  </from>
                  <to>
                    <xdr:col>16</xdr:col>
                    <xdr:colOff>209550</xdr:colOff>
                    <xdr:row>1</xdr:row>
                    <xdr:rowOff>342900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E73C5-E9DF-4363-B091-8591109A68FC}">
  <sheetPr>
    <pageSetUpPr fitToPage="1"/>
  </sheetPr>
  <dimension ref="A1:AB34"/>
  <sheetViews>
    <sheetView zoomScale="90" zoomScaleNormal="90" workbookViewId="0">
      <selection activeCell="Y19" activeCellId="11" sqref="C19 E19 G19 I19 K19 M19 O19 Q19 S19 U19 W19 Y19"/>
    </sheetView>
  </sheetViews>
  <sheetFormatPr defaultRowHeight="12.75"/>
  <cols>
    <col min="1" max="1" width="9.140625" style="74"/>
    <col min="2" max="2" width="24.140625" style="74" customWidth="1"/>
    <col min="3" max="16384" width="9.140625" style="74"/>
  </cols>
  <sheetData>
    <row r="1" spans="1:28" ht="13.5" customHeight="1">
      <c r="A1" s="258" t="s">
        <v>99</v>
      </c>
      <c r="B1" s="259"/>
      <c r="C1" s="259"/>
      <c r="D1" s="259"/>
      <c r="E1" s="259"/>
      <c r="F1" s="259"/>
      <c r="G1" s="258" t="s">
        <v>100</v>
      </c>
      <c r="H1" s="259"/>
      <c r="I1" s="259"/>
      <c r="J1" s="259"/>
      <c r="K1" s="259"/>
      <c r="L1" s="259"/>
      <c r="M1" s="258" t="s">
        <v>180</v>
      </c>
      <c r="N1" s="259"/>
      <c r="O1" s="259"/>
      <c r="P1" s="259"/>
      <c r="Q1" s="258" t="s">
        <v>102</v>
      </c>
      <c r="R1" s="259"/>
      <c r="S1" s="259"/>
      <c r="T1" s="259"/>
      <c r="U1" s="259"/>
      <c r="V1" s="259"/>
      <c r="W1" s="259"/>
      <c r="X1" s="259"/>
      <c r="Y1" s="259"/>
      <c r="Z1" s="259"/>
      <c r="AA1" s="259"/>
      <c r="AB1" s="271"/>
    </row>
    <row r="2" spans="1:28" ht="19.350000000000001" customHeight="1">
      <c r="A2" s="314">
        <f>'WH-347 Pg1'!A4</f>
        <v>0</v>
      </c>
      <c r="B2" s="315"/>
      <c r="C2" s="315"/>
      <c r="D2" s="315"/>
      <c r="E2" s="315"/>
      <c r="F2" s="315"/>
      <c r="G2" s="314">
        <f>'WH-347 Pg1'!E4</f>
        <v>0</v>
      </c>
      <c r="H2" s="315"/>
      <c r="I2" s="315"/>
      <c r="J2" s="315"/>
      <c r="K2" s="315"/>
      <c r="L2" s="315"/>
      <c r="M2" s="314">
        <f>'WH-347 Pg1'!J4</f>
        <v>0</v>
      </c>
      <c r="N2" s="315"/>
      <c r="O2" s="315"/>
      <c r="P2" s="315"/>
      <c r="Q2" s="314">
        <f>'WH-347 Pg1'!Q4</f>
        <v>0</v>
      </c>
      <c r="R2" s="315"/>
      <c r="S2" s="315"/>
      <c r="T2" s="315"/>
      <c r="U2" s="315"/>
      <c r="V2" s="315"/>
      <c r="W2" s="315"/>
      <c r="X2" s="315"/>
      <c r="Y2" s="315"/>
      <c r="Z2" s="315"/>
      <c r="AA2" s="315"/>
      <c r="AB2" s="318"/>
    </row>
    <row r="3" spans="1:28" ht="13.5" customHeight="1">
      <c r="A3" s="258" t="s">
        <v>103</v>
      </c>
      <c r="B3" s="259"/>
      <c r="C3" s="259"/>
      <c r="D3" s="259"/>
      <c r="E3" s="259"/>
      <c r="F3" s="259"/>
      <c r="G3" s="259"/>
      <c r="H3" s="259"/>
      <c r="I3" s="259"/>
      <c r="J3" s="259"/>
      <c r="K3" s="259"/>
      <c r="L3" s="259"/>
      <c r="M3" s="258" t="s">
        <v>179</v>
      </c>
      <c r="N3" s="259"/>
      <c r="O3" s="259"/>
      <c r="P3" s="259"/>
      <c r="Q3" s="258" t="s">
        <v>178</v>
      </c>
      <c r="R3" s="259"/>
      <c r="S3" s="259"/>
      <c r="T3" s="259"/>
      <c r="U3" s="259"/>
      <c r="V3" s="259"/>
      <c r="W3" s="259"/>
      <c r="X3" s="259"/>
      <c r="Y3" s="259"/>
      <c r="Z3" s="259"/>
      <c r="AA3" s="259"/>
      <c r="AB3" s="271"/>
    </row>
    <row r="4" spans="1:28" ht="20.25" customHeight="1">
      <c r="A4" s="314">
        <f>'WH-347 Pg1'!A6</f>
        <v>0</v>
      </c>
      <c r="B4" s="315"/>
      <c r="C4" s="315"/>
      <c r="D4" s="315"/>
      <c r="E4" s="315"/>
      <c r="F4" s="315"/>
      <c r="G4" s="315"/>
      <c r="H4" s="315"/>
      <c r="I4" s="315"/>
      <c r="J4" s="315"/>
      <c r="K4" s="315"/>
      <c r="L4" s="315"/>
      <c r="M4" s="316">
        <f>'WH-347 Pg1'!J6</f>
        <v>0</v>
      </c>
      <c r="N4" s="317"/>
      <c r="O4" s="317"/>
      <c r="P4" s="317"/>
      <c r="Q4" s="248"/>
      <c r="R4" s="246"/>
      <c r="S4" s="246"/>
      <c r="T4" s="246"/>
      <c r="U4" s="246"/>
      <c r="V4" s="246"/>
      <c r="W4" s="246"/>
      <c r="X4" s="246"/>
      <c r="Y4" s="246"/>
      <c r="Z4" s="246"/>
      <c r="AA4" s="246"/>
      <c r="AB4" s="249"/>
    </row>
    <row r="5" spans="1:28" ht="15.2" customHeight="1">
      <c r="A5" s="258" t="s">
        <v>177</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71"/>
    </row>
    <row r="6" spans="1:28" ht="36.950000000000003" customHeight="1">
      <c r="A6" s="105" t="b">
        <v>0</v>
      </c>
      <c r="B6" s="311" t="s">
        <v>176</v>
      </c>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3"/>
    </row>
    <row r="7" spans="1:28" ht="24.75" customHeight="1">
      <c r="A7" s="105" t="b">
        <v>0</v>
      </c>
      <c r="B7" s="311" t="s">
        <v>175</v>
      </c>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3"/>
    </row>
    <row r="8" spans="1:28" ht="15.75" customHeight="1">
      <c r="A8" s="105" t="b">
        <v>0</v>
      </c>
      <c r="B8" s="311" t="s">
        <v>174</v>
      </c>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3"/>
    </row>
    <row r="9" spans="1:28" ht="37.700000000000003" customHeight="1">
      <c r="A9" s="291" t="b">
        <v>0</v>
      </c>
      <c r="B9" s="305" t="s">
        <v>173</v>
      </c>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6"/>
    </row>
    <row r="10" spans="1:28" ht="13.5" customHeight="1">
      <c r="A10" s="292"/>
      <c r="B10" s="306" t="s">
        <v>172</v>
      </c>
      <c r="C10" s="307"/>
      <c r="D10" s="307"/>
      <c r="E10" s="307"/>
      <c r="F10" s="307"/>
      <c r="G10" s="307"/>
      <c r="H10" s="307"/>
      <c r="I10" s="307"/>
      <c r="J10" s="307"/>
      <c r="K10" s="307"/>
      <c r="L10" s="307"/>
      <c r="M10" s="308" t="s">
        <v>171</v>
      </c>
      <c r="N10" s="309"/>
      <c r="O10" s="309"/>
      <c r="P10" s="309"/>
      <c r="Q10" s="310" t="s">
        <v>170</v>
      </c>
      <c r="R10" s="259"/>
      <c r="S10" s="259"/>
      <c r="T10" s="259"/>
      <c r="U10" s="259"/>
      <c r="V10" s="259"/>
      <c r="W10" s="259"/>
      <c r="X10" s="259"/>
      <c r="Y10" s="259"/>
      <c r="Z10" s="259"/>
      <c r="AA10" s="259"/>
      <c r="AB10" s="271"/>
    </row>
    <row r="11" spans="1:28" ht="12.6" customHeight="1">
      <c r="A11" s="292"/>
      <c r="B11" s="304"/>
      <c r="C11" s="302"/>
      <c r="D11" s="302"/>
      <c r="E11" s="302"/>
      <c r="F11" s="302"/>
      <c r="G11" s="302"/>
      <c r="H11" s="302"/>
      <c r="I11" s="302"/>
      <c r="J11" s="302"/>
      <c r="K11" s="302"/>
      <c r="L11" s="302"/>
      <c r="M11" s="301" t="s">
        <v>169</v>
      </c>
      <c r="N11" s="301"/>
      <c r="O11" s="301" t="s">
        <v>168</v>
      </c>
      <c r="P11" s="301"/>
      <c r="Q11" s="302"/>
      <c r="R11" s="302"/>
      <c r="S11" s="302"/>
      <c r="T11" s="302"/>
      <c r="U11" s="302"/>
      <c r="V11" s="302"/>
      <c r="W11" s="302"/>
      <c r="X11" s="302"/>
      <c r="Y11" s="302"/>
      <c r="Z11" s="302"/>
      <c r="AA11" s="302"/>
      <c r="AB11" s="303"/>
    </row>
    <row r="12" spans="1:28" ht="12" customHeight="1">
      <c r="A12" s="292"/>
      <c r="B12" s="304"/>
      <c r="C12" s="302"/>
      <c r="D12" s="302"/>
      <c r="E12" s="302"/>
      <c r="F12" s="302"/>
      <c r="G12" s="302"/>
      <c r="H12" s="302"/>
      <c r="I12" s="302"/>
      <c r="J12" s="302"/>
      <c r="K12" s="302"/>
      <c r="L12" s="302"/>
      <c r="M12" s="301" t="s">
        <v>169</v>
      </c>
      <c r="N12" s="301"/>
      <c r="O12" s="301" t="s">
        <v>168</v>
      </c>
      <c r="P12" s="301"/>
      <c r="Q12" s="302"/>
      <c r="R12" s="302"/>
      <c r="S12" s="302"/>
      <c r="T12" s="302"/>
      <c r="U12" s="302"/>
      <c r="V12" s="302"/>
      <c r="W12" s="302"/>
      <c r="X12" s="302"/>
      <c r="Y12" s="302"/>
      <c r="Z12" s="302"/>
      <c r="AA12" s="302"/>
      <c r="AB12" s="303"/>
    </row>
    <row r="13" spans="1:28" ht="12" customHeight="1">
      <c r="A13" s="293"/>
      <c r="B13" s="304"/>
      <c r="C13" s="302"/>
      <c r="D13" s="302"/>
      <c r="E13" s="302"/>
      <c r="F13" s="302"/>
      <c r="G13" s="302"/>
      <c r="H13" s="302"/>
      <c r="I13" s="302"/>
      <c r="J13" s="302"/>
      <c r="K13" s="302"/>
      <c r="L13" s="302"/>
      <c r="M13" s="301" t="s">
        <v>169</v>
      </c>
      <c r="N13" s="301"/>
      <c r="O13" s="301" t="s">
        <v>168</v>
      </c>
      <c r="P13" s="301"/>
      <c r="Q13" s="302"/>
      <c r="R13" s="302"/>
      <c r="S13" s="302"/>
      <c r="T13" s="302"/>
      <c r="U13" s="302"/>
      <c r="V13" s="302"/>
      <c r="W13" s="302"/>
      <c r="X13" s="302"/>
      <c r="Y13" s="302"/>
      <c r="Z13" s="302"/>
      <c r="AA13" s="302"/>
      <c r="AB13" s="303"/>
    </row>
    <row r="14" spans="1:28" ht="25.5" customHeight="1">
      <c r="A14" s="291" t="b">
        <v>0</v>
      </c>
      <c r="B14" s="294" t="s">
        <v>167</v>
      </c>
      <c r="C14" s="295"/>
      <c r="D14" s="295"/>
      <c r="E14" s="295"/>
      <c r="F14" s="295"/>
      <c r="G14" s="295"/>
      <c r="H14" s="295"/>
      <c r="I14" s="295"/>
      <c r="J14" s="295"/>
      <c r="K14" s="295"/>
      <c r="L14" s="295"/>
      <c r="M14" s="281"/>
      <c r="N14" s="281"/>
      <c r="O14" s="281"/>
      <c r="P14" s="281"/>
      <c r="Q14" s="295"/>
      <c r="R14" s="295"/>
      <c r="S14" s="295"/>
      <c r="T14" s="295"/>
      <c r="U14" s="295"/>
      <c r="V14" s="295"/>
      <c r="W14" s="295"/>
      <c r="X14" s="295"/>
      <c r="Y14" s="295"/>
      <c r="Z14" s="295"/>
      <c r="AA14" s="295"/>
      <c r="AB14" s="296"/>
    </row>
    <row r="15" spans="1:28" ht="27.75" customHeight="1">
      <c r="A15" s="292"/>
      <c r="B15" s="297" t="s">
        <v>166</v>
      </c>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9"/>
    </row>
    <row r="16" spans="1:28" ht="11.45" customHeight="1">
      <c r="A16" s="292"/>
      <c r="B16" s="300" t="s">
        <v>165</v>
      </c>
      <c r="C16" s="288" t="s">
        <v>164</v>
      </c>
      <c r="D16" s="288"/>
      <c r="E16" s="289"/>
      <c r="F16" s="289"/>
      <c r="G16" s="288" t="s">
        <v>164</v>
      </c>
      <c r="H16" s="288"/>
      <c r="I16" s="289"/>
      <c r="J16" s="289"/>
      <c r="K16" s="288" t="s">
        <v>164</v>
      </c>
      <c r="L16" s="288"/>
      <c r="M16" s="289"/>
      <c r="N16" s="289"/>
      <c r="O16" s="288" t="s">
        <v>164</v>
      </c>
      <c r="P16" s="288"/>
      <c r="Q16" s="289"/>
      <c r="R16" s="289"/>
      <c r="S16" s="288" t="s">
        <v>164</v>
      </c>
      <c r="T16" s="288"/>
      <c r="U16" s="289"/>
      <c r="V16" s="289"/>
      <c r="W16" s="288" t="s">
        <v>164</v>
      </c>
      <c r="X16" s="288"/>
      <c r="Y16" s="289"/>
      <c r="Z16" s="289"/>
      <c r="AA16" s="290" t="s">
        <v>163</v>
      </c>
      <c r="AB16" s="290"/>
    </row>
    <row r="17" spans="1:28" ht="12.2" customHeight="1">
      <c r="A17" s="292"/>
      <c r="B17" s="300"/>
      <c r="C17" s="288" t="s">
        <v>162</v>
      </c>
      <c r="D17" s="288"/>
      <c r="E17" s="289"/>
      <c r="F17" s="289"/>
      <c r="G17" s="288" t="s">
        <v>162</v>
      </c>
      <c r="H17" s="288"/>
      <c r="I17" s="289"/>
      <c r="J17" s="289"/>
      <c r="K17" s="288" t="s">
        <v>162</v>
      </c>
      <c r="L17" s="288"/>
      <c r="M17" s="289"/>
      <c r="N17" s="289"/>
      <c r="O17" s="288" t="s">
        <v>162</v>
      </c>
      <c r="P17" s="288"/>
      <c r="Q17" s="289"/>
      <c r="R17" s="289"/>
      <c r="S17" s="288" t="s">
        <v>162</v>
      </c>
      <c r="T17" s="288"/>
      <c r="U17" s="289"/>
      <c r="V17" s="289"/>
      <c r="W17" s="288" t="s">
        <v>162</v>
      </c>
      <c r="X17" s="288"/>
      <c r="Y17" s="289"/>
      <c r="Z17" s="289"/>
      <c r="AA17" s="290"/>
      <c r="AB17" s="290"/>
    </row>
    <row r="18" spans="1:28" ht="11.85" customHeight="1">
      <c r="A18" s="292"/>
      <c r="B18" s="300"/>
      <c r="C18" s="288" t="s">
        <v>161</v>
      </c>
      <c r="D18" s="288"/>
      <c r="E18" s="289"/>
      <c r="F18" s="289"/>
      <c r="G18" s="288" t="s">
        <v>161</v>
      </c>
      <c r="H18" s="288"/>
      <c r="I18" s="289"/>
      <c r="J18" s="289"/>
      <c r="K18" s="288" t="s">
        <v>161</v>
      </c>
      <c r="L18" s="288"/>
      <c r="M18" s="289"/>
      <c r="N18" s="289"/>
      <c r="O18" s="288" t="s">
        <v>161</v>
      </c>
      <c r="P18" s="288"/>
      <c r="Q18" s="289"/>
      <c r="R18" s="289"/>
      <c r="S18" s="288" t="s">
        <v>161</v>
      </c>
      <c r="T18" s="288"/>
      <c r="U18" s="289"/>
      <c r="V18" s="289"/>
      <c r="W18" s="288" t="s">
        <v>161</v>
      </c>
      <c r="X18" s="288"/>
      <c r="Y18" s="289"/>
      <c r="Z18" s="289"/>
      <c r="AA18" s="290"/>
      <c r="AB18" s="290"/>
    </row>
    <row r="19" spans="1:28" ht="9.6" customHeight="1">
      <c r="A19" s="292"/>
      <c r="B19" s="300"/>
      <c r="C19" s="107" t="b">
        <v>0</v>
      </c>
      <c r="D19" s="99" t="s">
        <v>160</v>
      </c>
      <c r="E19" s="107" t="b">
        <v>0</v>
      </c>
      <c r="F19" s="99" t="s">
        <v>159</v>
      </c>
      <c r="G19" s="107" t="b">
        <v>0</v>
      </c>
      <c r="H19" s="99" t="s">
        <v>160</v>
      </c>
      <c r="I19" s="107" t="b">
        <v>0</v>
      </c>
      <c r="J19" s="99" t="s">
        <v>159</v>
      </c>
      <c r="K19" s="107" t="b">
        <v>0</v>
      </c>
      <c r="L19" s="99" t="s">
        <v>160</v>
      </c>
      <c r="M19" s="107" t="b">
        <v>0</v>
      </c>
      <c r="N19" s="99" t="s">
        <v>159</v>
      </c>
      <c r="O19" s="107" t="b">
        <v>0</v>
      </c>
      <c r="P19" s="99" t="s">
        <v>160</v>
      </c>
      <c r="Q19" s="107" t="b">
        <v>0</v>
      </c>
      <c r="R19" s="99" t="s">
        <v>159</v>
      </c>
      <c r="S19" s="107" t="b">
        <v>0</v>
      </c>
      <c r="T19" s="99" t="s">
        <v>160</v>
      </c>
      <c r="U19" s="107" t="b">
        <v>0</v>
      </c>
      <c r="V19" s="99" t="s">
        <v>159</v>
      </c>
      <c r="W19" s="107" t="b">
        <v>0</v>
      </c>
      <c r="X19" s="99" t="s">
        <v>160</v>
      </c>
      <c r="Y19" s="107" t="b">
        <v>0</v>
      </c>
      <c r="Z19" s="99" t="s">
        <v>159</v>
      </c>
      <c r="AA19" s="290"/>
      <c r="AB19" s="290"/>
    </row>
    <row r="20" spans="1:28" ht="13.5" customHeight="1">
      <c r="A20" s="292"/>
      <c r="B20" s="98"/>
      <c r="C20" s="285" t="s">
        <v>158</v>
      </c>
      <c r="D20" s="285"/>
      <c r="E20" s="286" t="s">
        <v>156</v>
      </c>
      <c r="F20" s="286"/>
      <c r="G20" s="285" t="s">
        <v>158</v>
      </c>
      <c r="H20" s="285"/>
      <c r="I20" s="286" t="s">
        <v>156</v>
      </c>
      <c r="J20" s="286"/>
      <c r="K20" s="285" t="s">
        <v>158</v>
      </c>
      <c r="L20" s="285"/>
      <c r="M20" s="287" t="s">
        <v>156</v>
      </c>
      <c r="N20" s="287"/>
      <c r="O20" s="285" t="s">
        <v>158</v>
      </c>
      <c r="P20" s="285"/>
      <c r="Q20" s="287" t="s">
        <v>156</v>
      </c>
      <c r="R20" s="287"/>
      <c r="S20" s="285" t="s">
        <v>158</v>
      </c>
      <c r="T20" s="285"/>
      <c r="U20" s="286" t="s">
        <v>156</v>
      </c>
      <c r="V20" s="286"/>
      <c r="W20" s="285" t="s">
        <v>158</v>
      </c>
      <c r="X20" s="285"/>
      <c r="Y20" s="283" t="s">
        <v>156</v>
      </c>
      <c r="Z20" s="283"/>
      <c r="AA20" s="284">
        <f t="shared" ref="AA20:AA27" si="0">SUM(E20,I20,M20,Q20,U20,Y20)</f>
        <v>0</v>
      </c>
      <c r="AB20" s="284"/>
    </row>
    <row r="21" spans="1:28" ht="13.5" customHeight="1">
      <c r="A21" s="292"/>
      <c r="B21" s="98"/>
      <c r="C21" s="285" t="s">
        <v>158</v>
      </c>
      <c r="D21" s="285"/>
      <c r="E21" s="286" t="s">
        <v>156</v>
      </c>
      <c r="F21" s="286"/>
      <c r="G21" s="285" t="s">
        <v>158</v>
      </c>
      <c r="H21" s="285"/>
      <c r="I21" s="286" t="s">
        <v>156</v>
      </c>
      <c r="J21" s="286"/>
      <c r="K21" s="285" t="s">
        <v>158</v>
      </c>
      <c r="L21" s="285"/>
      <c r="M21" s="287" t="s">
        <v>156</v>
      </c>
      <c r="N21" s="287"/>
      <c r="O21" s="285" t="s">
        <v>158</v>
      </c>
      <c r="P21" s="285"/>
      <c r="Q21" s="287" t="s">
        <v>156</v>
      </c>
      <c r="R21" s="287"/>
      <c r="S21" s="285" t="s">
        <v>158</v>
      </c>
      <c r="T21" s="285"/>
      <c r="U21" s="286" t="s">
        <v>156</v>
      </c>
      <c r="V21" s="286"/>
      <c r="W21" s="285" t="s">
        <v>158</v>
      </c>
      <c r="X21" s="285"/>
      <c r="Y21" s="283" t="s">
        <v>156</v>
      </c>
      <c r="Z21" s="283"/>
      <c r="AA21" s="284">
        <f t="shared" si="0"/>
        <v>0</v>
      </c>
      <c r="AB21" s="284"/>
    </row>
    <row r="22" spans="1:28" ht="13.5" customHeight="1">
      <c r="A22" s="292"/>
      <c r="B22" s="98"/>
      <c r="C22" s="285" t="s">
        <v>158</v>
      </c>
      <c r="D22" s="285"/>
      <c r="E22" s="286" t="s">
        <v>156</v>
      </c>
      <c r="F22" s="286"/>
      <c r="G22" s="285" t="s">
        <v>158</v>
      </c>
      <c r="H22" s="285"/>
      <c r="I22" s="286" t="s">
        <v>156</v>
      </c>
      <c r="J22" s="286"/>
      <c r="K22" s="285" t="s">
        <v>158</v>
      </c>
      <c r="L22" s="285"/>
      <c r="M22" s="287" t="s">
        <v>156</v>
      </c>
      <c r="N22" s="287"/>
      <c r="O22" s="285" t="s">
        <v>158</v>
      </c>
      <c r="P22" s="285"/>
      <c r="Q22" s="287" t="s">
        <v>156</v>
      </c>
      <c r="R22" s="287"/>
      <c r="S22" s="285" t="s">
        <v>158</v>
      </c>
      <c r="T22" s="285"/>
      <c r="U22" s="286" t="s">
        <v>156</v>
      </c>
      <c r="V22" s="286"/>
      <c r="W22" s="285" t="s">
        <v>158</v>
      </c>
      <c r="X22" s="285"/>
      <c r="Y22" s="283" t="s">
        <v>156</v>
      </c>
      <c r="Z22" s="283"/>
      <c r="AA22" s="284">
        <f t="shared" si="0"/>
        <v>0</v>
      </c>
      <c r="AB22" s="284"/>
    </row>
    <row r="23" spans="1:28" ht="13.5" customHeight="1">
      <c r="A23" s="292"/>
      <c r="B23" s="98"/>
      <c r="C23" s="285" t="s">
        <v>158</v>
      </c>
      <c r="D23" s="285"/>
      <c r="E23" s="286" t="s">
        <v>156</v>
      </c>
      <c r="F23" s="286"/>
      <c r="G23" s="285" t="s">
        <v>158</v>
      </c>
      <c r="H23" s="285"/>
      <c r="I23" s="286" t="s">
        <v>156</v>
      </c>
      <c r="J23" s="286"/>
      <c r="K23" s="285" t="s">
        <v>158</v>
      </c>
      <c r="L23" s="285"/>
      <c r="M23" s="287" t="s">
        <v>156</v>
      </c>
      <c r="N23" s="287"/>
      <c r="O23" s="285" t="s">
        <v>158</v>
      </c>
      <c r="P23" s="285"/>
      <c r="Q23" s="287" t="s">
        <v>156</v>
      </c>
      <c r="R23" s="287"/>
      <c r="S23" s="285" t="s">
        <v>158</v>
      </c>
      <c r="T23" s="285"/>
      <c r="U23" s="286" t="s">
        <v>156</v>
      </c>
      <c r="V23" s="286"/>
      <c r="W23" s="285" t="s">
        <v>158</v>
      </c>
      <c r="X23" s="285"/>
      <c r="Y23" s="283" t="s">
        <v>156</v>
      </c>
      <c r="Z23" s="283"/>
      <c r="AA23" s="284">
        <f t="shared" si="0"/>
        <v>0</v>
      </c>
      <c r="AB23" s="284"/>
    </row>
    <row r="24" spans="1:28" ht="13.5" customHeight="1">
      <c r="A24" s="292"/>
      <c r="B24" s="98"/>
      <c r="C24" s="285" t="s">
        <v>158</v>
      </c>
      <c r="D24" s="285"/>
      <c r="E24" s="286" t="s">
        <v>156</v>
      </c>
      <c r="F24" s="286"/>
      <c r="G24" s="285" t="s">
        <v>158</v>
      </c>
      <c r="H24" s="285"/>
      <c r="I24" s="286" t="s">
        <v>156</v>
      </c>
      <c r="J24" s="286"/>
      <c r="K24" s="285" t="s">
        <v>158</v>
      </c>
      <c r="L24" s="285"/>
      <c r="M24" s="287" t="s">
        <v>156</v>
      </c>
      <c r="N24" s="287"/>
      <c r="O24" s="285" t="s">
        <v>158</v>
      </c>
      <c r="P24" s="285"/>
      <c r="Q24" s="287" t="s">
        <v>156</v>
      </c>
      <c r="R24" s="287"/>
      <c r="S24" s="285" t="s">
        <v>158</v>
      </c>
      <c r="T24" s="285"/>
      <c r="U24" s="286" t="s">
        <v>156</v>
      </c>
      <c r="V24" s="286"/>
      <c r="W24" s="285" t="s">
        <v>158</v>
      </c>
      <c r="X24" s="285"/>
      <c r="Y24" s="283" t="s">
        <v>156</v>
      </c>
      <c r="Z24" s="283"/>
      <c r="AA24" s="284">
        <f t="shared" si="0"/>
        <v>0</v>
      </c>
      <c r="AB24" s="284"/>
    </row>
    <row r="25" spans="1:28" ht="13.5" customHeight="1">
      <c r="A25" s="292"/>
      <c r="B25" s="98"/>
      <c r="C25" s="285" t="s">
        <v>158</v>
      </c>
      <c r="D25" s="285"/>
      <c r="E25" s="286" t="s">
        <v>156</v>
      </c>
      <c r="F25" s="286"/>
      <c r="G25" s="285" t="s">
        <v>158</v>
      </c>
      <c r="H25" s="285"/>
      <c r="I25" s="286" t="s">
        <v>156</v>
      </c>
      <c r="J25" s="286"/>
      <c r="K25" s="285" t="s">
        <v>158</v>
      </c>
      <c r="L25" s="285"/>
      <c r="M25" s="287" t="s">
        <v>156</v>
      </c>
      <c r="N25" s="287"/>
      <c r="O25" s="285" t="s">
        <v>158</v>
      </c>
      <c r="P25" s="285"/>
      <c r="Q25" s="287" t="s">
        <v>156</v>
      </c>
      <c r="R25" s="287"/>
      <c r="S25" s="285" t="s">
        <v>158</v>
      </c>
      <c r="T25" s="285"/>
      <c r="U25" s="286" t="s">
        <v>156</v>
      </c>
      <c r="V25" s="286"/>
      <c r="W25" s="285" t="s">
        <v>158</v>
      </c>
      <c r="X25" s="285"/>
      <c r="Y25" s="283" t="s">
        <v>156</v>
      </c>
      <c r="Z25" s="283"/>
      <c r="AA25" s="284">
        <f t="shared" si="0"/>
        <v>0</v>
      </c>
      <c r="AB25" s="284"/>
    </row>
    <row r="26" spans="1:28" ht="13.5" customHeight="1">
      <c r="A26" s="292"/>
      <c r="B26" s="98"/>
      <c r="C26" s="285" t="s">
        <v>158</v>
      </c>
      <c r="D26" s="285"/>
      <c r="E26" s="286" t="s">
        <v>156</v>
      </c>
      <c r="F26" s="286"/>
      <c r="G26" s="285" t="s">
        <v>158</v>
      </c>
      <c r="H26" s="285"/>
      <c r="I26" s="286" t="s">
        <v>156</v>
      </c>
      <c r="J26" s="286"/>
      <c r="K26" s="285" t="s">
        <v>158</v>
      </c>
      <c r="L26" s="285"/>
      <c r="M26" s="287" t="s">
        <v>156</v>
      </c>
      <c r="N26" s="287"/>
      <c r="O26" s="285" t="s">
        <v>158</v>
      </c>
      <c r="P26" s="285"/>
      <c r="Q26" s="287" t="s">
        <v>156</v>
      </c>
      <c r="R26" s="287"/>
      <c r="S26" s="285" t="s">
        <v>158</v>
      </c>
      <c r="T26" s="285"/>
      <c r="U26" s="286" t="s">
        <v>156</v>
      </c>
      <c r="V26" s="286"/>
      <c r="W26" s="285" t="s">
        <v>158</v>
      </c>
      <c r="X26" s="285"/>
      <c r="Y26" s="283" t="s">
        <v>156</v>
      </c>
      <c r="Z26" s="283"/>
      <c r="AA26" s="284">
        <f t="shared" si="0"/>
        <v>0</v>
      </c>
      <c r="AB26" s="284"/>
    </row>
    <row r="27" spans="1:28" ht="13.5" customHeight="1">
      <c r="A27" s="293"/>
      <c r="B27" s="98"/>
      <c r="C27" s="285" t="s">
        <v>158</v>
      </c>
      <c r="D27" s="285"/>
      <c r="E27" s="286" t="s">
        <v>156</v>
      </c>
      <c r="F27" s="286"/>
      <c r="G27" s="285" t="s">
        <v>158</v>
      </c>
      <c r="H27" s="285"/>
      <c r="I27" s="286" t="s">
        <v>156</v>
      </c>
      <c r="J27" s="286"/>
      <c r="K27" s="285" t="s">
        <v>158</v>
      </c>
      <c r="L27" s="285"/>
      <c r="M27" s="287" t="s">
        <v>156</v>
      </c>
      <c r="N27" s="287"/>
      <c r="O27" s="285" t="s">
        <v>158</v>
      </c>
      <c r="P27" s="285"/>
      <c r="Q27" s="287" t="s">
        <v>156</v>
      </c>
      <c r="R27" s="287"/>
      <c r="S27" s="285" t="s">
        <v>158</v>
      </c>
      <c r="T27" s="285"/>
      <c r="U27" s="286" t="s">
        <v>156</v>
      </c>
      <c r="V27" s="286"/>
      <c r="W27" s="288" t="s">
        <v>157</v>
      </c>
      <c r="X27" s="288"/>
      <c r="Y27" s="283" t="s">
        <v>156</v>
      </c>
      <c r="Z27" s="283"/>
      <c r="AA27" s="284">
        <f t="shared" si="0"/>
        <v>0</v>
      </c>
      <c r="AB27" s="284"/>
    </row>
    <row r="28" spans="1:28" ht="25.5" customHeight="1">
      <c r="A28" s="106" t="b">
        <v>0</v>
      </c>
      <c r="B28" s="280" t="s">
        <v>155</v>
      </c>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2"/>
    </row>
    <row r="29" spans="1:28" ht="14.1" customHeight="1">
      <c r="A29" s="258" t="s">
        <v>154</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71"/>
    </row>
    <row r="30" spans="1:28" ht="23.45" customHeight="1">
      <c r="A30" s="248"/>
      <c r="B30" s="246"/>
      <c r="C30" s="246"/>
      <c r="D30" s="246"/>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9"/>
    </row>
    <row r="31" spans="1:28" ht="13.5" customHeight="1">
      <c r="A31" s="258" t="s">
        <v>153</v>
      </c>
      <c r="B31" s="259"/>
      <c r="C31" s="259"/>
      <c r="D31" s="259"/>
      <c r="E31" s="259"/>
      <c r="F31" s="259"/>
      <c r="G31" s="259"/>
      <c r="H31" s="259"/>
      <c r="I31" s="259"/>
      <c r="J31" s="259"/>
      <c r="K31" s="259"/>
      <c r="L31" s="259"/>
      <c r="M31" s="258" t="s">
        <v>152</v>
      </c>
      <c r="N31" s="259"/>
      <c r="O31" s="259"/>
      <c r="P31" s="259"/>
      <c r="Q31" s="258" t="s">
        <v>151</v>
      </c>
      <c r="R31" s="259"/>
      <c r="S31" s="259"/>
      <c r="T31" s="259"/>
      <c r="U31" s="259"/>
      <c r="V31" s="259"/>
      <c r="W31" s="258" t="s">
        <v>150</v>
      </c>
      <c r="X31" s="259"/>
      <c r="Y31" s="259"/>
      <c r="Z31" s="259"/>
      <c r="AA31" s="259"/>
      <c r="AB31" s="271"/>
    </row>
    <row r="32" spans="1:28" ht="16.350000000000001" customHeight="1">
      <c r="A32" s="272"/>
      <c r="B32" s="273"/>
      <c r="C32" s="273"/>
      <c r="D32" s="273"/>
      <c r="E32" s="273"/>
      <c r="F32" s="273"/>
      <c r="G32" s="273"/>
      <c r="H32" s="273"/>
      <c r="I32" s="273"/>
      <c r="J32" s="273"/>
      <c r="K32" s="273"/>
      <c r="L32" s="273"/>
      <c r="M32" s="272"/>
      <c r="N32" s="273"/>
      <c r="O32" s="273"/>
      <c r="P32" s="273"/>
      <c r="Q32" s="274" t="s">
        <v>149</v>
      </c>
      <c r="R32" s="275"/>
      <c r="S32" s="275"/>
      <c r="T32" s="275"/>
      <c r="U32" s="275"/>
      <c r="V32" s="275"/>
      <c r="W32" s="272"/>
      <c r="X32" s="273"/>
      <c r="Y32" s="273"/>
      <c r="Z32" s="273"/>
      <c r="AA32" s="273"/>
      <c r="AB32" s="276"/>
    </row>
    <row r="33" spans="1:28" ht="27.6" customHeight="1">
      <c r="A33" s="277" t="s">
        <v>148</v>
      </c>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c r="AB33" s="279"/>
    </row>
    <row r="34" spans="1:28" ht="9.6" customHeight="1">
      <c r="A34" s="97"/>
    </row>
  </sheetData>
  <sheetProtection algorithmName="SHA-512" hashValue="EOR3hT7lxD9m4i+M4PAGGgx6KWh72CcNq9H9taee7JWeJfNJ+JA2MLO4/pvW6RsRyUlL2vZHEANcpZwfKC7qcQ==" saltValue="8FWZZ3Me0glqYNq6iMApVw==" spinCount="100000" sheet="1" objects="1" scenarios="1"/>
  <mergeCells count="192">
    <mergeCell ref="A1:F1"/>
    <mergeCell ref="G1:L1"/>
    <mergeCell ref="M1:P1"/>
    <mergeCell ref="Q1:AB1"/>
    <mergeCell ref="A2:F2"/>
    <mergeCell ref="G2:L2"/>
    <mergeCell ref="M2:P2"/>
    <mergeCell ref="Q2:AB2"/>
    <mergeCell ref="A5:AB5"/>
    <mergeCell ref="B6:AB6"/>
    <mergeCell ref="B7:AB7"/>
    <mergeCell ref="B8:AB8"/>
    <mergeCell ref="A3:L3"/>
    <mergeCell ref="M3:P3"/>
    <mergeCell ref="Q3:AB3"/>
    <mergeCell ref="A4:L4"/>
    <mergeCell ref="M4:P4"/>
    <mergeCell ref="Q4:AB4"/>
    <mergeCell ref="O12:P12"/>
    <mergeCell ref="Q12:AB12"/>
    <mergeCell ref="B13:L13"/>
    <mergeCell ref="M13:N13"/>
    <mergeCell ref="O13:P13"/>
    <mergeCell ref="Q13:AB13"/>
    <mergeCell ref="M12:N12"/>
    <mergeCell ref="A9:A13"/>
    <mergeCell ref="B9:AB9"/>
    <mergeCell ref="B10:L10"/>
    <mergeCell ref="M10:P10"/>
    <mergeCell ref="Q10:AB10"/>
    <mergeCell ref="B11:L11"/>
    <mergeCell ref="M11:N11"/>
    <mergeCell ref="O11:P11"/>
    <mergeCell ref="Q11:AB11"/>
    <mergeCell ref="B12:L12"/>
    <mergeCell ref="A14:A27"/>
    <mergeCell ref="B14:AB14"/>
    <mergeCell ref="B15:AB15"/>
    <mergeCell ref="B16:B19"/>
    <mergeCell ref="C16:D16"/>
    <mergeCell ref="E16:F16"/>
    <mergeCell ref="G16:H16"/>
    <mergeCell ref="I16:J16"/>
    <mergeCell ref="K16:L16"/>
    <mergeCell ref="M16:N16"/>
    <mergeCell ref="C17:D17"/>
    <mergeCell ref="E17:F17"/>
    <mergeCell ref="G17:H17"/>
    <mergeCell ref="I17:J17"/>
    <mergeCell ref="K17:L17"/>
    <mergeCell ref="M17:N17"/>
    <mergeCell ref="O17:P17"/>
    <mergeCell ref="Y17:Z17"/>
    <mergeCell ref="C18:D18"/>
    <mergeCell ref="O16:P16"/>
    <mergeCell ref="Q16:R16"/>
    <mergeCell ref="S16:T16"/>
    <mergeCell ref="U16:V16"/>
    <mergeCell ref="E18:F18"/>
    <mergeCell ref="Q17:R17"/>
    <mergeCell ref="S17:T17"/>
    <mergeCell ref="U17:V17"/>
    <mergeCell ref="Q18:R18"/>
    <mergeCell ref="S18:T18"/>
    <mergeCell ref="U18:V18"/>
    <mergeCell ref="AA16:AB19"/>
    <mergeCell ref="G18:H18"/>
    <mergeCell ref="I18:J18"/>
    <mergeCell ref="K18:L18"/>
    <mergeCell ref="M18:N18"/>
    <mergeCell ref="O18:P18"/>
    <mergeCell ref="W18:X18"/>
    <mergeCell ref="W16:X16"/>
    <mergeCell ref="Y16:Z16"/>
    <mergeCell ref="Y18:Z18"/>
    <mergeCell ref="W17:X17"/>
    <mergeCell ref="W21:X21"/>
    <mergeCell ref="Y21:Z21"/>
    <mergeCell ref="AA21:AB21"/>
    <mergeCell ref="C20:D20"/>
    <mergeCell ref="E20:F20"/>
    <mergeCell ref="G20:H20"/>
    <mergeCell ref="I20:J20"/>
    <mergeCell ref="K20:L20"/>
    <mergeCell ref="M20:N20"/>
    <mergeCell ref="O20:P20"/>
    <mergeCell ref="C21:D21"/>
    <mergeCell ref="E21:F21"/>
    <mergeCell ref="G21:H21"/>
    <mergeCell ref="I21:J21"/>
    <mergeCell ref="S20:T20"/>
    <mergeCell ref="U20:V20"/>
    <mergeCell ref="Q20:R20"/>
    <mergeCell ref="K21:L21"/>
    <mergeCell ref="M21:N21"/>
    <mergeCell ref="O21:P21"/>
    <mergeCell ref="AA20:AB20"/>
    <mergeCell ref="W20:X20"/>
    <mergeCell ref="Y20:Z20"/>
    <mergeCell ref="O23:P23"/>
    <mergeCell ref="Q23:R23"/>
    <mergeCell ref="S23:T23"/>
    <mergeCell ref="Q21:R21"/>
    <mergeCell ref="S21:T21"/>
    <mergeCell ref="U21:V21"/>
    <mergeCell ref="K22:L22"/>
    <mergeCell ref="M22:N22"/>
    <mergeCell ref="O22:P22"/>
    <mergeCell ref="Q22:R22"/>
    <mergeCell ref="S22:T22"/>
    <mergeCell ref="U22:V22"/>
    <mergeCell ref="W22:X22"/>
    <mergeCell ref="Y22:Z22"/>
    <mergeCell ref="AA22:AB22"/>
    <mergeCell ref="C25:D25"/>
    <mergeCell ref="E25:F25"/>
    <mergeCell ref="G25:H25"/>
    <mergeCell ref="I25:J25"/>
    <mergeCell ref="K25:L25"/>
    <mergeCell ref="M25:N25"/>
    <mergeCell ref="C24:D24"/>
    <mergeCell ref="U23:V23"/>
    <mergeCell ref="W23:X23"/>
    <mergeCell ref="C23:D23"/>
    <mergeCell ref="E23:F23"/>
    <mergeCell ref="G23:H23"/>
    <mergeCell ref="I23:J23"/>
    <mergeCell ref="K23:L23"/>
    <mergeCell ref="Y23:Z23"/>
    <mergeCell ref="AA23:AB23"/>
    <mergeCell ref="C22:D22"/>
    <mergeCell ref="E22:F22"/>
    <mergeCell ref="G22:H22"/>
    <mergeCell ref="I22:J22"/>
    <mergeCell ref="M23:N23"/>
    <mergeCell ref="O26:P26"/>
    <mergeCell ref="Q26:R26"/>
    <mergeCell ref="M24:N24"/>
    <mergeCell ref="O24:P24"/>
    <mergeCell ref="Q24:R24"/>
    <mergeCell ref="E24:F24"/>
    <mergeCell ref="G24:H24"/>
    <mergeCell ref="I24:J24"/>
    <mergeCell ref="K24:L24"/>
    <mergeCell ref="O25:P25"/>
    <mergeCell ref="Q25:R25"/>
    <mergeCell ref="S24:T24"/>
    <mergeCell ref="U24:V24"/>
    <mergeCell ref="W24:X24"/>
    <mergeCell ref="Y24:Z24"/>
    <mergeCell ref="AA24:AB24"/>
    <mergeCell ref="S25:T25"/>
    <mergeCell ref="U25:V25"/>
    <mergeCell ref="W25:X25"/>
    <mergeCell ref="Y25:Z25"/>
    <mergeCell ref="AA25:AB25"/>
    <mergeCell ref="Y26:Z26"/>
    <mergeCell ref="AA26:AB26"/>
    <mergeCell ref="C27:D27"/>
    <mergeCell ref="E27:F27"/>
    <mergeCell ref="G27:H27"/>
    <mergeCell ref="I27:J27"/>
    <mergeCell ref="Q27:R27"/>
    <mergeCell ref="S27:T27"/>
    <mergeCell ref="U27:V27"/>
    <mergeCell ref="S26:T26"/>
    <mergeCell ref="U26:V26"/>
    <mergeCell ref="W26:X26"/>
    <mergeCell ref="W27:X27"/>
    <mergeCell ref="Y27:Z27"/>
    <mergeCell ref="AA27:AB27"/>
    <mergeCell ref="C26:D26"/>
    <mergeCell ref="E26:F26"/>
    <mergeCell ref="G26:H26"/>
    <mergeCell ref="I26:J26"/>
    <mergeCell ref="K27:L27"/>
    <mergeCell ref="M27:N27"/>
    <mergeCell ref="O27:P27"/>
    <mergeCell ref="K26:L26"/>
    <mergeCell ref="M26:N26"/>
    <mergeCell ref="W31:AB31"/>
    <mergeCell ref="A32:L32"/>
    <mergeCell ref="M32:P32"/>
    <mergeCell ref="Q32:V32"/>
    <mergeCell ref="W32:AB32"/>
    <mergeCell ref="A33:AB33"/>
    <mergeCell ref="B28:AB28"/>
    <mergeCell ref="A29:AB29"/>
    <mergeCell ref="A30:AB30"/>
    <mergeCell ref="A31:L31"/>
    <mergeCell ref="M31:P31"/>
    <mergeCell ref="Q31:V31"/>
  </mergeCells>
  <pageMargins left="0.25" right="0.25" top="0.75" bottom="0.75" header="0.3" footer="0.3"/>
  <pageSetup scale="53" orientation="landscape"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E3774-2AC1-4652-BA67-CD4638ECC487}">
  <dimension ref="A1:G22"/>
  <sheetViews>
    <sheetView workbookViewId="0">
      <selection sqref="A1:G1"/>
    </sheetView>
  </sheetViews>
  <sheetFormatPr defaultRowHeight="15"/>
  <cols>
    <col min="1" max="1" width="23" customWidth="1"/>
    <col min="3" max="3" width="8" customWidth="1"/>
    <col min="6" max="6" width="10.7109375" customWidth="1"/>
    <col min="7" max="7" width="14.7109375" customWidth="1"/>
  </cols>
  <sheetData>
    <row r="1" spans="1:7">
      <c r="A1" s="319" t="s">
        <v>181</v>
      </c>
      <c r="B1" s="319"/>
      <c r="C1" s="319"/>
      <c r="D1" s="319"/>
      <c r="E1" s="319"/>
      <c r="F1" s="319"/>
      <c r="G1" s="319"/>
    </row>
    <row r="3" spans="1:7">
      <c r="A3" s="100" t="s">
        <v>182</v>
      </c>
      <c r="B3" s="100" t="s">
        <v>183</v>
      </c>
      <c r="C3" s="100" t="s">
        <v>184</v>
      </c>
      <c r="D3" s="100" t="s">
        <v>185</v>
      </c>
      <c r="E3" s="100" t="s">
        <v>186</v>
      </c>
      <c r="F3" s="100" t="s">
        <v>187</v>
      </c>
      <c r="G3" s="100" t="s">
        <v>188</v>
      </c>
    </row>
    <row r="4" spans="1:7">
      <c r="A4" s="108"/>
      <c r="B4" s="108">
        <v>1</v>
      </c>
      <c r="C4" s="108">
        <v>40</v>
      </c>
      <c r="D4" s="108">
        <v>30</v>
      </c>
      <c r="E4" s="108">
        <v>35</v>
      </c>
      <c r="F4">
        <f>E4-D4</f>
        <v>5</v>
      </c>
      <c r="G4" s="109">
        <f>C4*F4</f>
        <v>200</v>
      </c>
    </row>
    <row r="5" spans="1:7">
      <c r="A5" s="108"/>
      <c r="B5" s="108">
        <v>2</v>
      </c>
      <c r="C5" s="108">
        <v>25</v>
      </c>
      <c r="D5" s="108">
        <v>30</v>
      </c>
      <c r="E5" s="108">
        <v>35</v>
      </c>
      <c r="F5">
        <f>E5-D5</f>
        <v>5</v>
      </c>
      <c r="G5" s="109">
        <f>C5*F5</f>
        <v>125</v>
      </c>
    </row>
    <row r="6" spans="1:7">
      <c r="A6" s="108"/>
      <c r="B6" s="108"/>
      <c r="C6" s="108"/>
      <c r="D6" s="108"/>
      <c r="E6" s="108"/>
      <c r="F6">
        <f t="shared" ref="F6:F9" si="0">E6-D6</f>
        <v>0</v>
      </c>
      <c r="G6" s="109">
        <f t="shared" ref="G6:G9" si="1">C6*F6</f>
        <v>0</v>
      </c>
    </row>
    <row r="7" spans="1:7">
      <c r="A7" s="108"/>
      <c r="B7" s="108"/>
      <c r="C7" s="108"/>
      <c r="D7" s="108"/>
      <c r="E7" s="108"/>
      <c r="F7">
        <f t="shared" si="0"/>
        <v>0</v>
      </c>
      <c r="G7" s="109">
        <f t="shared" si="1"/>
        <v>0</v>
      </c>
    </row>
    <row r="8" spans="1:7">
      <c r="A8" s="108"/>
      <c r="B8" s="108"/>
      <c r="C8" s="108"/>
      <c r="D8" s="108"/>
      <c r="E8" s="108"/>
      <c r="F8">
        <f t="shared" si="0"/>
        <v>0</v>
      </c>
      <c r="G8" s="109">
        <f t="shared" si="1"/>
        <v>0</v>
      </c>
    </row>
    <row r="9" spans="1:7">
      <c r="A9" s="108"/>
      <c r="B9" s="108"/>
      <c r="C9" s="108"/>
      <c r="D9" s="108"/>
      <c r="E9" s="108"/>
      <c r="F9">
        <f t="shared" si="0"/>
        <v>0</v>
      </c>
      <c r="G9" s="109">
        <f t="shared" si="1"/>
        <v>0</v>
      </c>
    </row>
    <row r="10" spans="1:7">
      <c r="A10" s="112"/>
      <c r="B10" s="112"/>
      <c r="C10" s="112"/>
      <c r="D10" s="112"/>
      <c r="E10" s="112"/>
      <c r="F10" s="110" t="s">
        <v>189</v>
      </c>
      <c r="G10" s="111">
        <f>SUM(G4:G9)</f>
        <v>325</v>
      </c>
    </row>
    <row r="11" spans="1:7">
      <c r="A11" s="108"/>
      <c r="B11" s="108">
        <v>1</v>
      </c>
      <c r="C11" s="108">
        <v>20</v>
      </c>
      <c r="D11" s="108">
        <v>25</v>
      </c>
      <c r="E11" s="108">
        <v>30</v>
      </c>
      <c r="F11">
        <f>E11-D11</f>
        <v>5</v>
      </c>
      <c r="G11" s="109">
        <f>C11*F11</f>
        <v>100</v>
      </c>
    </row>
    <row r="12" spans="1:7">
      <c r="A12" s="108"/>
      <c r="B12" s="108">
        <v>2</v>
      </c>
      <c r="C12" s="108">
        <v>20</v>
      </c>
      <c r="D12" s="108">
        <v>25</v>
      </c>
      <c r="E12" s="108">
        <v>30</v>
      </c>
      <c r="F12">
        <f>E12-D12</f>
        <v>5</v>
      </c>
      <c r="G12" s="109">
        <f>C12*F12</f>
        <v>100</v>
      </c>
    </row>
    <row r="13" spans="1:7">
      <c r="A13" s="108"/>
      <c r="B13" s="108"/>
      <c r="C13" s="108"/>
      <c r="D13" s="108"/>
      <c r="E13" s="108"/>
      <c r="F13">
        <f t="shared" ref="F13:F15" si="2">E13-D13</f>
        <v>0</v>
      </c>
      <c r="G13" s="109">
        <f t="shared" ref="G13:G15" si="3">C13*F13</f>
        <v>0</v>
      </c>
    </row>
    <row r="14" spans="1:7">
      <c r="A14" s="108"/>
      <c r="B14" s="108"/>
      <c r="C14" s="108"/>
      <c r="D14" s="108"/>
      <c r="E14" s="108"/>
      <c r="F14">
        <f t="shared" si="2"/>
        <v>0</v>
      </c>
      <c r="G14" s="109">
        <f t="shared" si="3"/>
        <v>0</v>
      </c>
    </row>
    <row r="15" spans="1:7">
      <c r="A15" s="108"/>
      <c r="B15" s="108"/>
      <c r="C15" s="108"/>
      <c r="D15" s="108"/>
      <c r="E15" s="108"/>
      <c r="F15">
        <f t="shared" si="2"/>
        <v>0</v>
      </c>
      <c r="G15" s="109">
        <f t="shared" si="3"/>
        <v>0</v>
      </c>
    </row>
    <row r="16" spans="1:7">
      <c r="A16" s="112"/>
      <c r="B16" s="112"/>
      <c r="C16" s="112"/>
      <c r="D16" s="112"/>
      <c r="E16" s="112"/>
      <c r="F16" s="110" t="s">
        <v>189</v>
      </c>
      <c r="G16" s="111">
        <f>SUM(G11:G15)</f>
        <v>200</v>
      </c>
    </row>
    <row r="17" spans="1:7">
      <c r="A17" s="108"/>
      <c r="B17" s="108">
        <v>1</v>
      </c>
      <c r="C17" s="108">
        <v>40</v>
      </c>
      <c r="D17" s="108">
        <v>30</v>
      </c>
      <c r="E17" s="108">
        <v>35</v>
      </c>
      <c r="F17">
        <f>E17-D17</f>
        <v>5</v>
      </c>
      <c r="G17" s="109">
        <f>C17*F17</f>
        <v>200</v>
      </c>
    </row>
    <row r="18" spans="1:7">
      <c r="A18" s="108"/>
      <c r="B18" s="108">
        <v>2</v>
      </c>
      <c r="C18" s="108">
        <v>40</v>
      </c>
      <c r="D18" s="108">
        <v>30</v>
      </c>
      <c r="E18" s="108">
        <v>35</v>
      </c>
      <c r="F18">
        <f>E18-D18</f>
        <v>5</v>
      </c>
      <c r="G18" s="109">
        <f>C18*F18</f>
        <v>200</v>
      </c>
    </row>
    <row r="19" spans="1:7">
      <c r="A19" s="108"/>
      <c r="B19" s="108"/>
      <c r="C19" s="108"/>
      <c r="D19" s="108"/>
      <c r="E19" s="108"/>
      <c r="F19">
        <f t="shared" ref="F19:F21" si="4">E19-D19</f>
        <v>0</v>
      </c>
      <c r="G19" s="109">
        <f t="shared" ref="G19:G21" si="5">C19*F19</f>
        <v>0</v>
      </c>
    </row>
    <row r="20" spans="1:7">
      <c r="A20" s="108"/>
      <c r="B20" s="108"/>
      <c r="C20" s="108"/>
      <c r="D20" s="108"/>
      <c r="E20" s="108"/>
      <c r="F20">
        <f t="shared" si="4"/>
        <v>0</v>
      </c>
      <c r="G20" s="109">
        <f t="shared" si="5"/>
        <v>0</v>
      </c>
    </row>
    <row r="21" spans="1:7">
      <c r="A21" s="108"/>
      <c r="B21" s="108"/>
      <c r="C21" s="108"/>
      <c r="D21" s="108"/>
      <c r="E21" s="108"/>
      <c r="F21">
        <f t="shared" si="4"/>
        <v>0</v>
      </c>
      <c r="G21" s="109">
        <f t="shared" si="5"/>
        <v>0</v>
      </c>
    </row>
    <row r="22" spans="1:7">
      <c r="A22" s="112"/>
      <c r="B22" s="112"/>
      <c r="C22" s="112"/>
      <c r="D22" s="112"/>
      <c r="E22" s="112"/>
      <c r="F22" s="110" t="s">
        <v>189</v>
      </c>
      <c r="G22" s="111">
        <f>SUM(G17:G21)</f>
        <v>400</v>
      </c>
    </row>
  </sheetData>
  <sheetProtection algorithmName="SHA-512" hashValue="ZLSfwF6S+CbeJF/ODUFi2booWbPJty6cHptklGhYImTBy6aJx6CdadKsG3WwEqbhZtws/kndOQL1nuR+ejCrBw==" saltValue="Woq2ipgYsxWssN3z//NgFw==" spinCount="100000" sheet="1" objects="1" scenarios="1"/>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Contractor Checklist </vt:lpstr>
      <vt:lpstr>Wage Comparison Worksheet</vt:lpstr>
      <vt:lpstr>Payroll Review Checklist</vt:lpstr>
      <vt:lpstr>WH-347 Pg1</vt:lpstr>
      <vt:lpstr>WH-347 Pg2</vt:lpstr>
      <vt:lpstr>Restitution</vt:lpstr>
      <vt:lpstr>'Contractor Checklist '!Print_Area</vt:lpstr>
      <vt:lpstr>'Payroll Review Checklist'!Print_Area</vt:lpstr>
    </vt:vector>
  </TitlesOfParts>
  <Company>Housing and Urban Development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H45065</dc:creator>
  <cp:lastModifiedBy>Sarah E. Clark</cp:lastModifiedBy>
  <cp:lastPrinted>2023-05-16T18:53:24Z</cp:lastPrinted>
  <dcterms:created xsi:type="dcterms:W3CDTF">2013-01-15T19:21:38Z</dcterms:created>
  <dcterms:modified xsi:type="dcterms:W3CDTF">2026-01-15T20:09:56Z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